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disk_d\7_программа район 1\программа 2026\"/>
    </mc:Choice>
  </mc:AlternateContent>
  <xr:revisionPtr revIDLastSave="0" documentId="13_ncr:1_{E6AAFBAA-91E7-4065-B997-CBD8E142F37D}" xr6:coauthVersionLast="47" xr6:coauthVersionMax="47" xr10:uidLastSave="{00000000-0000-0000-0000-000000000000}"/>
  <bookViews>
    <workbookView xWindow="12855" yWindow="60" windowWidth="11025" windowHeight="12900" xr2:uid="{00000000-000D-0000-FFFF-FFFF00000000}"/>
  </bookViews>
  <sheets>
    <sheet name="утв программа" sheetId="1" r:id="rId1"/>
    <sheet name="Лист1" sheetId="2" r:id="rId2"/>
  </sheets>
  <definedNames>
    <definedName name="_xlnm.Print_Titles" localSheetId="0">'утв программа'!$6:$6</definedName>
    <definedName name="_xlnm.Print_Area" localSheetId="0">'утв программа'!$A$1:$J$341</definedName>
  </definedNames>
  <calcPr calcId="181029"/>
</workbook>
</file>

<file path=xl/calcChain.xml><?xml version="1.0" encoding="utf-8"?>
<calcChain xmlns="http://schemas.openxmlformats.org/spreadsheetml/2006/main">
  <c r="J9" i="1" l="1"/>
  <c r="I9" i="1"/>
  <c r="I10" i="1"/>
  <c r="I8" i="1"/>
  <c r="I207" i="1"/>
  <c r="I206" i="1" s="1"/>
  <c r="J207" i="1"/>
  <c r="J206" i="1" s="1"/>
  <c r="H207" i="1"/>
  <c r="H206" i="1" s="1"/>
  <c r="I282" i="1"/>
  <c r="J282" i="1"/>
  <c r="I169" i="1"/>
  <c r="J169" i="1"/>
  <c r="I168" i="1"/>
  <c r="J168" i="1"/>
  <c r="I167" i="1"/>
  <c r="J167" i="1"/>
  <c r="I157" i="1"/>
  <c r="J157" i="1"/>
  <c r="I156" i="1"/>
  <c r="J156" i="1"/>
  <c r="I155" i="1"/>
  <c r="J155" i="1"/>
  <c r="I140" i="1"/>
  <c r="J140" i="1"/>
  <c r="I139" i="1"/>
  <c r="J139" i="1"/>
  <c r="I138" i="1"/>
  <c r="J138" i="1"/>
  <c r="I121" i="1"/>
  <c r="J121" i="1"/>
  <c r="I83" i="1"/>
  <c r="J83" i="1"/>
  <c r="I84" i="1"/>
  <c r="J84" i="1"/>
  <c r="I98" i="1"/>
  <c r="J98" i="1"/>
  <c r="I99" i="1"/>
  <c r="J99" i="1"/>
  <c r="I100" i="1"/>
  <c r="J100" i="1"/>
  <c r="I82" i="1"/>
  <c r="J82" i="1"/>
  <c r="J229" i="1"/>
  <c r="J218" i="1" s="1"/>
  <c r="I321" i="1"/>
  <c r="J321" i="1"/>
  <c r="H321" i="1"/>
  <c r="H169" i="1"/>
  <c r="H157" i="1"/>
  <c r="I272" i="1"/>
  <c r="J272" i="1"/>
  <c r="H272" i="1"/>
  <c r="H282" i="1"/>
  <c r="H281" i="1"/>
  <c r="J179" i="1" l="1"/>
  <c r="I179" i="1"/>
  <c r="J180" i="1"/>
  <c r="I180" i="1"/>
  <c r="J181" i="1"/>
  <c r="I181" i="1"/>
  <c r="H156" i="1"/>
  <c r="H155" i="1"/>
  <c r="I162" i="1"/>
  <c r="J162" i="1"/>
  <c r="I128" i="1"/>
  <c r="J128" i="1"/>
  <c r="H128" i="1"/>
  <c r="H179" i="1" l="1"/>
  <c r="H180" i="1"/>
  <c r="H181" i="1"/>
  <c r="H168" i="1"/>
  <c r="H162" i="1"/>
  <c r="H82" i="1"/>
  <c r="H83" i="1"/>
  <c r="H84" i="1"/>
  <c r="H286" i="1" l="1"/>
  <c r="I212" i="1"/>
  <c r="J212" i="1"/>
  <c r="H212" i="1"/>
  <c r="H285" i="1" l="1"/>
  <c r="H284" i="1" s="1"/>
  <c r="H280" i="1"/>
  <c r="I111" i="1"/>
  <c r="J111" i="1"/>
  <c r="I110" i="1"/>
  <c r="J110" i="1"/>
  <c r="I109" i="1"/>
  <c r="J109" i="1"/>
  <c r="H111" i="1"/>
  <c r="H110" i="1"/>
  <c r="H109" i="1"/>
  <c r="I112" i="1"/>
  <c r="J112" i="1"/>
  <c r="H112" i="1"/>
  <c r="J81" i="1" l="1"/>
  <c r="I81" i="1"/>
  <c r="I286" i="1" l="1"/>
  <c r="I280" i="1" s="1"/>
  <c r="J286" i="1"/>
  <c r="J280" i="1" s="1"/>
  <c r="I287" i="1"/>
  <c r="I281" i="1" s="1"/>
  <c r="J287" i="1"/>
  <c r="J281" i="1" s="1"/>
  <c r="I291" i="1"/>
  <c r="I290" i="1" s="1"/>
  <c r="I289" i="1" s="1"/>
  <c r="J291" i="1"/>
  <c r="J290" i="1" s="1"/>
  <c r="J289" i="1" s="1"/>
  <c r="H291" i="1"/>
  <c r="H290" i="1" s="1"/>
  <c r="H289" i="1" s="1"/>
  <c r="J202" i="1"/>
  <c r="J201" i="1" s="1"/>
  <c r="I202" i="1"/>
  <c r="I201" i="1" s="1"/>
  <c r="H202" i="1"/>
  <c r="H201" i="1" s="1"/>
  <c r="H122" i="1"/>
  <c r="I122" i="1"/>
  <c r="J122" i="1"/>
  <c r="J279" i="1" l="1"/>
  <c r="J285" i="1"/>
  <c r="J284" i="1" s="1"/>
  <c r="I279" i="1"/>
  <c r="I285" i="1"/>
  <c r="I284" i="1" s="1"/>
  <c r="I283" i="1"/>
  <c r="I89" i="1" l="1"/>
  <c r="J89" i="1"/>
  <c r="H89" i="1"/>
  <c r="I11" i="1" l="1"/>
  <c r="J11" i="1"/>
  <c r="H11" i="1"/>
  <c r="I229" i="1"/>
  <c r="I218" i="1" l="1"/>
  <c r="J283" i="1"/>
  <c r="H178" i="1"/>
  <c r="J178" i="1"/>
  <c r="I178" i="1"/>
  <c r="I108" i="1"/>
  <c r="H108" i="1"/>
  <c r="J108" i="1"/>
  <c r="H100" i="1" l="1"/>
  <c r="H99" i="1"/>
  <c r="H98" i="1"/>
  <c r="I93" i="1"/>
  <c r="J93" i="1"/>
  <c r="H93" i="1"/>
  <c r="I85" i="1"/>
  <c r="J85" i="1"/>
  <c r="H85" i="1"/>
  <c r="I16" i="1" l="1"/>
  <c r="J16" i="1"/>
  <c r="I15" i="1"/>
  <c r="J15" i="1"/>
  <c r="I14" i="1"/>
  <c r="J14" i="1"/>
  <c r="H16" i="1"/>
  <c r="H15" i="1"/>
  <c r="H14" i="1"/>
  <c r="I77" i="1"/>
  <c r="J77" i="1"/>
  <c r="H77" i="1"/>
  <c r="I69" i="1"/>
  <c r="J69" i="1"/>
  <c r="I73" i="1"/>
  <c r="J73" i="1"/>
  <c r="H73" i="1"/>
  <c r="H69" i="1"/>
  <c r="I65" i="1"/>
  <c r="J65" i="1"/>
  <c r="H65" i="1"/>
  <c r="I61" i="1"/>
  <c r="J61" i="1"/>
  <c r="H61" i="1"/>
  <c r="I57" i="1"/>
  <c r="J57" i="1"/>
  <c r="H57" i="1"/>
  <c r="I53" i="1"/>
  <c r="J53" i="1"/>
  <c r="H53" i="1"/>
  <c r="I49" i="1"/>
  <c r="J49" i="1"/>
  <c r="H49" i="1"/>
  <c r="I45" i="1"/>
  <c r="J45" i="1"/>
  <c r="H45" i="1"/>
  <c r="I41" i="1"/>
  <c r="J41" i="1"/>
  <c r="H41" i="1"/>
  <c r="I21" i="1"/>
  <c r="J21" i="1"/>
  <c r="H21" i="1"/>
  <c r="I17" i="1"/>
  <c r="J17" i="1"/>
  <c r="H17" i="1"/>
  <c r="I338" i="1"/>
  <c r="J338" i="1"/>
  <c r="H338" i="1"/>
  <c r="J323" i="1"/>
  <c r="J310" i="1" s="1"/>
  <c r="I323" i="1"/>
  <c r="I310" i="1" s="1"/>
  <c r="I322" i="1"/>
  <c r="I309" i="1" s="1"/>
  <c r="J322" i="1"/>
  <c r="J309" i="1" s="1"/>
  <c r="H323" i="1"/>
  <c r="H310" i="1" s="1"/>
  <c r="H322" i="1"/>
  <c r="H309" i="1" s="1"/>
  <c r="I330" i="1"/>
  <c r="I308" i="1" s="1"/>
  <c r="J330" i="1"/>
  <c r="H330" i="1"/>
  <c r="H320" i="1" s="1"/>
  <c r="H319" i="1" s="1"/>
  <c r="I325" i="1"/>
  <c r="I324" i="1" s="1"/>
  <c r="J325" i="1"/>
  <c r="J324" i="1" s="1"/>
  <c r="H325" i="1"/>
  <c r="H324" i="1" s="1"/>
  <c r="I315" i="1"/>
  <c r="J315" i="1"/>
  <c r="H315" i="1"/>
  <c r="I303" i="1"/>
  <c r="J303" i="1"/>
  <c r="H303" i="1"/>
  <c r="I299" i="1"/>
  <c r="J299" i="1"/>
  <c r="H299" i="1"/>
  <c r="I295" i="1"/>
  <c r="J295" i="1"/>
  <c r="H295" i="1"/>
  <c r="I275" i="1"/>
  <c r="I274" i="1" s="1"/>
  <c r="I273" i="1" s="1"/>
  <c r="J275" i="1"/>
  <c r="J274" i="1" s="1"/>
  <c r="J273" i="1" s="1"/>
  <c r="H275" i="1"/>
  <c r="H274" i="1" s="1"/>
  <c r="H273" i="1" s="1"/>
  <c r="I268" i="1"/>
  <c r="I267" i="1" s="1"/>
  <c r="I266" i="1" s="1"/>
  <c r="J268" i="1"/>
  <c r="J267" i="1" s="1"/>
  <c r="J266" i="1" s="1"/>
  <c r="H268" i="1"/>
  <c r="I262" i="1"/>
  <c r="I261" i="1" s="1"/>
  <c r="I260" i="1" s="1"/>
  <c r="J262" i="1"/>
  <c r="J261" i="1" s="1"/>
  <c r="J260" i="1" s="1"/>
  <c r="H262" i="1"/>
  <c r="H261" i="1" s="1"/>
  <c r="H260" i="1" s="1"/>
  <c r="I248" i="1"/>
  <c r="I228" i="1" s="1"/>
  <c r="J248" i="1"/>
  <c r="I250" i="1"/>
  <c r="I230" i="1" s="1"/>
  <c r="I219" i="1" s="1"/>
  <c r="J250" i="1"/>
  <c r="J230" i="1" s="1"/>
  <c r="J219" i="1" s="1"/>
  <c r="H250" i="1"/>
  <c r="H230" i="1" s="1"/>
  <c r="H219" i="1" s="1"/>
  <c r="H249" i="1"/>
  <c r="H229" i="1" s="1"/>
  <c r="H218" i="1" s="1"/>
  <c r="H248" i="1"/>
  <c r="H228" i="1" s="1"/>
  <c r="I256" i="1"/>
  <c r="I255" i="1" s="1"/>
  <c r="J256" i="1"/>
  <c r="J255" i="1" s="1"/>
  <c r="H256" i="1"/>
  <c r="I251" i="1"/>
  <c r="J251" i="1"/>
  <c r="H251" i="1"/>
  <c r="I243" i="1"/>
  <c r="J243" i="1"/>
  <c r="H243" i="1"/>
  <c r="I239" i="1"/>
  <c r="I238" i="1" s="1"/>
  <c r="I237" i="1" s="1"/>
  <c r="J239" i="1"/>
  <c r="J238" i="1" s="1"/>
  <c r="J237" i="1" s="1"/>
  <c r="H239" i="1"/>
  <c r="H238" i="1" s="1"/>
  <c r="H237" i="1" s="1"/>
  <c r="I233" i="1"/>
  <c r="I232" i="1" s="1"/>
  <c r="J233" i="1"/>
  <c r="J232" i="1" s="1"/>
  <c r="H233" i="1"/>
  <c r="H232" i="1" s="1"/>
  <c r="H231" i="1" s="1"/>
  <c r="I223" i="1"/>
  <c r="J223" i="1"/>
  <c r="H223" i="1"/>
  <c r="I197" i="1"/>
  <c r="I196" i="1" s="1"/>
  <c r="J197" i="1"/>
  <c r="J196" i="1" s="1"/>
  <c r="H197" i="1"/>
  <c r="H196" i="1" s="1"/>
  <c r="I191" i="1"/>
  <c r="I190" i="1" s="1"/>
  <c r="I189" i="1" s="1"/>
  <c r="I188" i="1" s="1"/>
  <c r="J191" i="1"/>
  <c r="H191" i="1"/>
  <c r="I184" i="1"/>
  <c r="I183" i="1" s="1"/>
  <c r="I182" i="1" s="1"/>
  <c r="J184" i="1"/>
  <c r="J183" i="1" s="1"/>
  <c r="J182" i="1" s="1"/>
  <c r="H184" i="1"/>
  <c r="H167" i="1"/>
  <c r="I174" i="1"/>
  <c r="J174" i="1"/>
  <c r="H174" i="1"/>
  <c r="I170" i="1"/>
  <c r="J170" i="1"/>
  <c r="H170" i="1"/>
  <c r="I158" i="1"/>
  <c r="I154" i="1" s="1"/>
  <c r="J158" i="1"/>
  <c r="J154" i="1" s="1"/>
  <c r="H158" i="1"/>
  <c r="H154" i="1" s="1"/>
  <c r="H140" i="1"/>
  <c r="H139" i="1"/>
  <c r="H138" i="1"/>
  <c r="I150" i="1"/>
  <c r="J150" i="1"/>
  <c r="H150" i="1"/>
  <c r="I141" i="1"/>
  <c r="J141" i="1"/>
  <c r="H141" i="1"/>
  <c r="I146" i="1"/>
  <c r="I145" i="1" s="1"/>
  <c r="J146" i="1"/>
  <c r="J145" i="1" s="1"/>
  <c r="H146" i="1"/>
  <c r="I133" i="1"/>
  <c r="I132" i="1" s="1"/>
  <c r="J133" i="1"/>
  <c r="J132" i="1" s="1"/>
  <c r="H133" i="1"/>
  <c r="H132" i="1" s="1"/>
  <c r="I123" i="1"/>
  <c r="J123" i="1"/>
  <c r="H123" i="1"/>
  <c r="H121" i="1"/>
  <c r="I124" i="1"/>
  <c r="J124" i="1"/>
  <c r="H124" i="1"/>
  <c r="I116" i="1"/>
  <c r="J116" i="1"/>
  <c r="H116" i="1"/>
  <c r="I103" i="1"/>
  <c r="I102" i="1" s="1"/>
  <c r="I101" i="1" s="1"/>
  <c r="J103" i="1"/>
  <c r="J102" i="1" s="1"/>
  <c r="J101" i="1" s="1"/>
  <c r="H103" i="1"/>
  <c r="I97" i="1"/>
  <c r="J97" i="1"/>
  <c r="H97" i="1"/>
  <c r="H9" i="1" l="1"/>
  <c r="I217" i="1"/>
  <c r="I216" i="1" s="1"/>
  <c r="J228" i="1"/>
  <c r="J217" i="1" s="1"/>
  <c r="H10" i="1"/>
  <c r="H217" i="1"/>
  <c r="J10" i="1"/>
  <c r="J190" i="1"/>
  <c r="J189" i="1" s="1"/>
  <c r="J188" i="1" s="1"/>
  <c r="H216" i="1"/>
  <c r="I307" i="1"/>
  <c r="H13" i="1"/>
  <c r="I13" i="1"/>
  <c r="J320" i="1"/>
  <c r="J319" i="1" s="1"/>
  <c r="J308" i="1"/>
  <c r="J307" i="1" s="1"/>
  <c r="H279" i="1"/>
  <c r="I222" i="1"/>
  <c r="I221" i="1" s="1"/>
  <c r="J222" i="1"/>
  <c r="J221" i="1" s="1"/>
  <c r="H222" i="1"/>
  <c r="H221" i="1" s="1"/>
  <c r="J166" i="1"/>
  <c r="J13" i="1"/>
  <c r="I320" i="1"/>
  <c r="I319" i="1" s="1"/>
  <c r="H308" i="1"/>
  <c r="H247" i="1"/>
  <c r="I227" i="1"/>
  <c r="H227" i="1"/>
  <c r="J137" i="1"/>
  <c r="J247" i="1"/>
  <c r="I247" i="1"/>
  <c r="H283" i="1"/>
  <c r="H137" i="1"/>
  <c r="I137" i="1"/>
  <c r="I166" i="1"/>
  <c r="H166" i="1"/>
  <c r="H81" i="1"/>
  <c r="I12" i="1" l="1"/>
  <c r="J216" i="1"/>
  <c r="J8" i="1"/>
  <c r="J12" i="1" s="1"/>
  <c r="J227" i="1"/>
  <c r="H307" i="1"/>
  <c r="H8" i="1"/>
  <c r="J37" i="1"/>
  <c r="I37" i="1"/>
  <c r="H37" i="1"/>
  <c r="I33" i="1"/>
  <c r="J33" i="1"/>
  <c r="H33" i="1"/>
  <c r="J29" i="1"/>
  <c r="I29" i="1"/>
  <c r="H29" i="1"/>
  <c r="J25" i="1"/>
  <c r="I25" i="1"/>
  <c r="H25" i="1"/>
  <c r="K20" i="2" l="1"/>
  <c r="I120" i="1" l="1"/>
  <c r="H120" i="1"/>
  <c r="H12" i="1"/>
  <c r="J120" i="1"/>
  <c r="I211" i="1"/>
  <c r="J211" i="1"/>
  <c r="H211" i="1"/>
  <c r="H190" i="1"/>
  <c r="H189" i="1" s="1"/>
  <c r="H188" i="1" s="1"/>
  <c r="H183" i="1"/>
  <c r="H182" i="1" s="1"/>
  <c r="I337" i="1"/>
  <c r="I336" i="1" s="1"/>
  <c r="I335" i="1" s="1"/>
  <c r="I334" i="1" s="1"/>
  <c r="J337" i="1"/>
  <c r="J336" i="1" s="1"/>
  <c r="J335" i="1" s="1"/>
  <c r="J334" i="1" s="1"/>
  <c r="H337" i="1"/>
  <c r="H336" i="1" s="1"/>
  <c r="H335" i="1" s="1"/>
  <c r="H334" i="1" s="1"/>
  <c r="I314" i="1"/>
  <c r="I313" i="1" s="1"/>
  <c r="I312" i="1" s="1"/>
  <c r="I311" i="1" s="1"/>
  <c r="J314" i="1"/>
  <c r="J313" i="1" s="1"/>
  <c r="J312" i="1" s="1"/>
  <c r="J311" i="1" s="1"/>
  <c r="I329" i="1"/>
  <c r="J329" i="1"/>
  <c r="H329" i="1"/>
  <c r="H314" i="1"/>
  <c r="H313" i="1" s="1"/>
  <c r="H312" i="1" s="1"/>
  <c r="H311" i="1" s="1"/>
  <c r="H267" i="1"/>
  <c r="H266" i="1" s="1"/>
  <c r="H255" i="1"/>
  <c r="I220" i="1"/>
  <c r="J220" i="1"/>
  <c r="H220" i="1"/>
  <c r="H145" i="1" l="1"/>
  <c r="H102" i="1"/>
  <c r="H101" i="1" s="1"/>
</calcChain>
</file>

<file path=xl/sharedStrings.xml><?xml version="1.0" encoding="utf-8"?>
<sst xmlns="http://schemas.openxmlformats.org/spreadsheetml/2006/main" count="636" uniqueCount="268">
  <si>
    <t>МП</t>
  </si>
  <si>
    <t>ППМП</t>
  </si>
  <si>
    <t>ОМ</t>
  </si>
  <si>
    <t>НР</t>
  </si>
  <si>
    <t>ВР</t>
  </si>
  <si>
    <t xml:space="preserve">Обеспечение реализации полномочий Клетнянского муниципального района </t>
  </si>
  <si>
    <t xml:space="preserve">Обеспечение эффективной деятельности главы и аппарата исполнительно-распорядительного органа муниципального образования </t>
  </si>
  <si>
    <t>01</t>
  </si>
  <si>
    <t>Администрация Клетнянского района</t>
  </si>
  <si>
    <t>13</t>
  </si>
  <si>
    <t>Закупка товаров, работ и услуг для обеспечения государственных (муниципальных) нужд</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</si>
  <si>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</si>
  <si>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04</t>
  </si>
  <si>
    <t>12</t>
  </si>
  <si>
    <t>17900</t>
  </si>
  <si>
    <t xml:space="preserve">Обеспечение деятельности главы местной администрации (исполнительно-распорядительного органа муниципального образования) </t>
  </si>
  <si>
    <t>80020</t>
  </si>
  <si>
    <t>Руководство и управление в сфере установленных функций органов местного самоуправления</t>
  </si>
  <si>
    <t>80040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</si>
  <si>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</si>
  <si>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</si>
  <si>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</si>
  <si>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</si>
  <si>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Информационное освещение деятельности органов местного самоуправления</t>
  </si>
  <si>
    <t>80070</t>
  </si>
  <si>
    <t>Членские взносы некоммерческим организациям</t>
  </si>
  <si>
    <t>81410</t>
  </si>
  <si>
    <t>Повышение энергетической эффективности и обеспечения энергосбережения</t>
  </si>
  <si>
    <t>83260</t>
  </si>
  <si>
    <t>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t>
  </si>
  <si>
    <t>84220</t>
  </si>
  <si>
    <t>Обеспечение эффективного управления муниципальным имуществом</t>
  </si>
  <si>
    <t>02</t>
  </si>
  <si>
    <t>Оценка имущества, признание прав и регулирование отношений муниципальной собственности</t>
  </si>
  <si>
    <t>80900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</si>
  <si>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</si>
  <si>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05</t>
  </si>
  <si>
    <t>81830</t>
  </si>
  <si>
    <t>Повышение качества и доступности предоставления муниципальных услуг в Клетнянском районе</t>
  </si>
  <si>
    <t>03</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</si>
  <si>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</si>
  <si>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</si>
  <si>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</si>
  <si>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</si>
  <si>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 xml:space="preserve">Субсидии бюджетным учреждениям </t>
  </si>
  <si>
    <t>610</t>
  </si>
  <si>
    <t>Обеспечение реализации отдельных государственных полномочий Брянской области, включая переданные на муниципальный уровень полномочия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</si>
  <si>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</si>
  <si>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</si>
  <si>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 xml:space="preserve">Повышение защиты населения и территории Клетнянского района от чрезвычайных ситуаций природного и техногенного характера </t>
  </si>
  <si>
    <t>Единые дежурно-диспетчерские службы</t>
  </si>
  <si>
    <t>09</t>
  </si>
  <si>
    <t>80700</t>
  </si>
  <si>
    <t>Оповещение населения об опасностях, возникающих при ведении военных действий и возникновении чрезвычайных ситуаций</t>
  </si>
  <si>
    <t>81200</t>
  </si>
  <si>
    <t>Предупреждение и ликвидация заразных и иных болезней</t>
  </si>
  <si>
    <t>06</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</si>
  <si>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</si>
  <si>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</si>
  <si>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Обеспечение устойчивой работы и развития автотранспортного комплекса</t>
  </si>
  <si>
    <t>07</t>
  </si>
  <si>
    <t>08</t>
  </si>
  <si>
    <t>81630</t>
  </si>
  <si>
    <t xml:space="preserve">Субсидии юридическим лицам (кроме некоммерческих организаций), индивидуальным предпринимателям, физическим лицам </t>
  </si>
  <si>
    <t>810</t>
  </si>
  <si>
    <t>Уплата налогв, сборов и иных обязательных платежей</t>
  </si>
  <si>
    <t>83360</t>
  </si>
  <si>
    <t>Повышение эффективности и безопасности функционирования автомобильных дорог общего пользования местного значения</t>
  </si>
  <si>
    <t>Содействие реформированию жилищно-коммунального хозяйства; создание благоприятных условий проживания граждан</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</si>
  <si>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</si>
  <si>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</si>
  <si>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</si>
  <si>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</si>
  <si>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</si>
  <si>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</si>
  <si>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</si>
  <si>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</si>
  <si>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Повышение доступности и качества предоставления дополнительного образования детей</t>
  </si>
  <si>
    <t>11</t>
  </si>
  <si>
    <t>Организации дополнительного образования</t>
  </si>
  <si>
    <t>80320</t>
  </si>
  <si>
    <t>Субсидии бюджетным учреждениям</t>
  </si>
  <si>
    <t>Реализация мер государственной поддержки работников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</si>
  <si>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</si>
  <si>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</si>
  <si>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Подпрограмма "Культура Клетнянского района"</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</si>
  <si>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</si>
  <si>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</si>
  <si>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</si>
  <si>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</si>
  <si>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14</t>
  </si>
  <si>
    <t>Библиотеки</t>
  </si>
  <si>
    <t>80450</t>
  </si>
  <si>
    <t>Дворцы и дома культуры, клубы, выставочные залы</t>
  </si>
  <si>
    <t>80480</t>
  </si>
  <si>
    <t>Мероприятия по развитию культуры</t>
  </si>
  <si>
    <t>82400</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</si>
  <si>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</si>
  <si>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84260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</si>
  <si>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</si>
  <si>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</si>
  <si>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 xml:space="preserve">Поддержка отрасли культуры </t>
  </si>
  <si>
    <t>L5190</t>
  </si>
  <si>
    <t>Подпрограмма "Комплексные меры противодействия злоупотреблению наркотиками и их незаконному обороту"</t>
  </si>
  <si>
    <t>Укрепление общественной безопасности, вовлечение в эту деятельность государственных и муниципальных органов, общественных формирований и населения</t>
  </si>
  <si>
    <t>16</t>
  </si>
  <si>
    <t>Противодействие злоупотреблению наркотиками и их незаконному обороту</t>
  </si>
  <si>
    <t>81150</t>
  </si>
  <si>
    <t>Подпрограмма "Развитие молодежной политики, физической культуры и спорта Клетнянского района"</t>
  </si>
  <si>
    <t>Развитие физической культуры и спорта на территории Клетнянского района</t>
  </si>
  <si>
    <t>20</t>
  </si>
  <si>
    <t>Мероприятия по развитию физической культуры и спорта</t>
  </si>
  <si>
    <t>82300</t>
  </si>
  <si>
    <t>Реализация мероприятий по поэтапному внедрению Всероссийского физкультурно-спортивного комплекса «Готов к труду и обороне» (ГТО)</t>
  </si>
  <si>
    <t>82320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</si>
  <si>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 школьного спорта и массового спорта, организации проведения официальных физкультурно-оздоровительных и спортивных мероприятий поселения</t>
  </si>
  <si>
    <t>84290</t>
  </si>
  <si>
    <t xml:space="preserve">Подпрограмма "Социальная политика Клетнянского района" </t>
  </si>
  <si>
    <t>Осуществление мер по улучшению положения отдельных категорий граждан</t>
  </si>
  <si>
    <t>17</t>
  </si>
  <si>
    <t>Выплата муниципальных пенсий (доплат к государственным пенсиям)</t>
  </si>
  <si>
    <t>82450</t>
  </si>
  <si>
    <t>Защита прав и законных интересов несовершеннолетних, лиц из числа детей-сирот и детей, оставшихся без попечения родителей</t>
  </si>
  <si>
    <t>18</t>
  </si>
  <si>
    <t>Подпрограмма "Обеспечение жильем молодых семей  Клетнянского района"</t>
  </si>
  <si>
    <t>Осуществление муниципальной поддержки молодых семей в улучшении жилищных условий</t>
  </si>
  <si>
    <t>19</t>
  </si>
  <si>
    <t>Реализация мероприятий по обеспечению жильем молодых семей</t>
  </si>
  <si>
    <t>L4970</t>
  </si>
  <si>
    <t>итого</t>
  </si>
  <si>
    <t>областной бюджет</t>
  </si>
  <si>
    <t>местный бюджет</t>
  </si>
  <si>
    <t>бюджет поселений</t>
  </si>
  <si>
    <t xml:space="preserve">      внебюджетные средства</t>
  </si>
  <si>
    <t>Объем средств на реализацию, рублей</t>
  </si>
  <si>
    <t>Муниципальная программа, подпрограмма, основное мероприятие (проект), направление расходов, мероприятие</t>
  </si>
  <si>
    <t>Код бюджетной классификации</t>
  </si>
  <si>
    <t>План реализации муниципальной программы</t>
  </si>
  <si>
    <t>Внебюджетная деятельность</t>
  </si>
  <si>
    <t>1.1.</t>
  </si>
  <si>
    <t>1.2.</t>
  </si>
  <si>
    <t>1.3.</t>
  </si>
  <si>
    <t>1.4.</t>
  </si>
  <si>
    <t>1.5.</t>
  </si>
  <si>
    <t>1.6.</t>
  </si>
  <si>
    <t>1.7.</t>
  </si>
  <si>
    <t>1.8.</t>
  </si>
  <si>
    <t>2.</t>
  </si>
  <si>
    <t>3.</t>
  </si>
  <si>
    <t>4.</t>
  </si>
  <si>
    <t>5.</t>
  </si>
  <si>
    <t>6.</t>
  </si>
  <si>
    <t>7.</t>
  </si>
  <si>
    <t>8.</t>
  </si>
  <si>
    <t>9.</t>
  </si>
  <si>
    <t>12.</t>
  </si>
  <si>
    <t>13.</t>
  </si>
  <si>
    <t>15.</t>
  </si>
  <si>
    <t>18.</t>
  </si>
  <si>
    <t>19.</t>
  </si>
  <si>
    <t>20.</t>
  </si>
  <si>
    <t>Опубликование нормативных правовых актов муниципальных образований и иной официальной информации</t>
  </si>
  <si>
    <t>80100</t>
  </si>
  <si>
    <t>12022</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</si>
  <si>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</si>
  <si>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</si>
  <si>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</si>
  <si>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</si>
  <si>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</si>
  <si>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</si>
  <si>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</si>
  <si>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Реализация мероприятий по улучшению экологической обстановки на территории Клетнянского района</t>
  </si>
  <si>
    <t>23</t>
  </si>
  <si>
    <t>1.9.</t>
  </si>
  <si>
    <t>1.10.</t>
  </si>
  <si>
    <t>1.11.</t>
  </si>
  <si>
    <t>1.12.</t>
  </si>
  <si>
    <t>2.1.</t>
  </si>
  <si>
    <t>2.2.</t>
  </si>
  <si>
    <t>3.1.</t>
  </si>
  <si>
    <t>3.2.</t>
  </si>
  <si>
    <t>4.1.</t>
  </si>
  <si>
    <t>5.1.</t>
  </si>
  <si>
    <t>5.2.</t>
  </si>
  <si>
    <t>7.1.</t>
  </si>
  <si>
    <t>7.2.</t>
  </si>
  <si>
    <t>9.1.</t>
  </si>
  <si>
    <t>9.2.</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</si>
  <si>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</si>
  <si>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</si>
  <si>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</si>
  <si>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</si>
  <si>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84230</t>
  </si>
  <si>
    <t>84440</t>
  </si>
  <si>
    <t>84450</t>
  </si>
  <si>
    <t>84460</t>
  </si>
  <si>
    <t>Мероприятия по обеспечению функционирования комплекса "Безопасный город"</t>
  </si>
  <si>
    <t>81190</t>
  </si>
  <si>
    <t>Публичные нормативные социальные выплаты гражданам</t>
  </si>
  <si>
    <t>310</t>
  </si>
  <si>
    <t>1.13.</t>
  </si>
  <si>
    <t>1.14.</t>
  </si>
  <si>
    <t xml:space="preserve">1.15. </t>
  </si>
  <si>
    <t>1.16.</t>
  </si>
  <si>
    <t>2.3.</t>
  </si>
  <si>
    <t>8.1.</t>
  </si>
  <si>
    <t>2026 год</t>
  </si>
  <si>
    <t>Мероприятия в сфере охраны окружающей среды</t>
  </si>
  <si>
    <t>83280</t>
  </si>
  <si>
    <t>18.1.</t>
  </si>
  <si>
    <t>7.3.</t>
  </si>
  <si>
    <t>Эксплуатация и содержание имущества, находящегося в муниципальной собственности, арендованного недвижимого имущества</t>
  </si>
  <si>
    <t>80930</t>
  </si>
  <si>
    <t>Повышение безопасности и надежности гидротехнических сооружений, в том числе безхозяйственных, путем приведения к безопасному техническому состоянию</t>
  </si>
  <si>
    <t>25</t>
  </si>
  <si>
    <t>Содержание, текущий и капитальный ремонт и обеспечение безопасности гидротехнических сооружений</t>
  </si>
  <si>
    <t>83300</t>
  </si>
  <si>
    <t>Бюджетные инвестиции в объекты капитального строительства муниципальной собственности</t>
  </si>
  <si>
    <t>Осуществление первичного воинского учета органами местного самоуправления поселений, муниципальных и городских округов</t>
  </si>
  <si>
    <t>51180</t>
  </si>
  <si>
    <t>4.2.</t>
  </si>
  <si>
    <t>Организация транспортного обслуживания населения по муниципальным маршрутам регулярных перевозок по регулируемым тарифам</t>
  </si>
  <si>
    <t>81990</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</si>
  <si>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 </t>
  </si>
  <si>
    <t>Региональный проект "Семейные ценности и инфраструктура культуры" (Брянская область)</t>
  </si>
  <si>
    <t>Я5</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</si>
  <si>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</si>
  <si>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</si>
  <si>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10</t>
  </si>
  <si>
    <t>10.1.</t>
  </si>
  <si>
    <t>11.</t>
  </si>
  <si>
    <t>19.2.</t>
  </si>
  <si>
    <t>19.3.</t>
  </si>
  <si>
    <t>21.</t>
  </si>
  <si>
    <t>21.1</t>
  </si>
  <si>
    <t>21.1.1</t>
  </si>
  <si>
    <t>21.1.2</t>
  </si>
  <si>
    <t>21.1.3</t>
  </si>
  <si>
    <t>22.</t>
  </si>
  <si>
    <t>22.1</t>
  </si>
  <si>
    <t>23.</t>
  </si>
  <si>
    <t>24.</t>
  </si>
  <si>
    <t>2027 год</t>
  </si>
  <si>
    <t>21.1.4</t>
  </si>
  <si>
    <t>23.1</t>
  </si>
  <si>
    <t>23.2</t>
  </si>
  <si>
    <t>Приложение 1 к постановлению администрации Клетнянского района от ___________ г. № _____
Приложение №1 к муниципальной программе "Обеспечение реализации полномочий Клетнянского муниципального района"</t>
  </si>
  <si>
    <t>2028 год</t>
  </si>
  <si>
    <t>8.2</t>
  </si>
  <si>
    <t>Обеспечение сохранности автомобильных дорог местного значения и условий безопасности движения по ним</t>
  </si>
  <si>
    <t>9Д040</t>
  </si>
  <si>
    <t>Модернизация муниципальных учреждений культуры</t>
  </si>
  <si>
    <t>551360</t>
  </si>
  <si>
    <t>Спортивно-оздоровительные комплексы и центры</t>
  </si>
  <si>
    <t>80600</t>
  </si>
  <si>
    <t>82200</t>
  </si>
  <si>
    <t>19.1.</t>
  </si>
  <si>
    <t>19.2.1</t>
  </si>
  <si>
    <t>19.2.2</t>
  </si>
  <si>
    <t>19.2.3</t>
  </si>
  <si>
    <t>19.2.4</t>
  </si>
  <si>
    <t>19.2.5</t>
  </si>
  <si>
    <t>19.2.6</t>
  </si>
  <si>
    <t>Региональный проект "Развитие инфраструктуры сферы спорта"</t>
  </si>
  <si>
    <t>Закупка и монтаж оборудования для создания "умных" спортивных площадок</t>
  </si>
  <si>
    <t>26</t>
  </si>
  <si>
    <t>L7530</t>
  </si>
  <si>
    <t>проект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</si>
</sst>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color theme="1"/>
      <name val="Calibri"/>
      <family val="2"/>
      <charset val="204"/>
      <scheme val="minor"/>
    </font>
    <font>
      <sz val="11"/>
      <color theme="1"/>
      <name val="Calibri"/>
      <family val="2"/>
      <scheme val="minor"/>
    </font>
    <font>
      <sz val="11"/>
      <name val="Times New Roman"/>
      <family val="1"/>
      <charset val="204"/>
    </font>
    <font>
      <sz val="8"/>
      <color rgb="FF000000"/>
      <name val="Arial"/>
      <family val="2"/>
      <charset val="204"/>
    </font>
    <font>
      <sz val="10"/>
      <color rgb="FF000000"/>
      <name val="Times New Roman"/>
      <family val="1"/>
      <charset val="204"/>
    </font>
    <font>
      <sz val="11"/>
      <name val="Calibri"/>
      <family val="2"/>
      <charset val="204"/>
      <scheme val="minor"/>
    </font>
    <font>
      <sz val="11"/>
      <name val="Calibri"/>
      <family val="2"/>
      <scheme val="minor"/>
    </font>
    <font>
      <sz val="12"/>
      <color rgb="FF000000"/>
      <name val="Times New Roman"/>
      <family val="1"/>
      <charset val="204"/>
    </font>
    <font>
      <b/>
      <sz val="11"/>
      <name val="Times New Roman"/>
      <family val="1"/>
      <charset val="204"/>
    </font>
    <font>
      <b/>
      <sz val="12"/>
      <name val="Times New Roman"/>
      <family val="1"/>
      <charset val="204"/>
    </font>
    <font>
      <sz val="12"/>
      <color theme="1"/>
      <name val="Times New Roman"/>
      <family val="1"/>
      <charset val="204"/>
    </font>
    <font>
      <sz val="12"/>
      <name val="Times New Roman"/>
      <family val="1"/>
      <charset val="204"/>
    </font>
    <font>
      <i/>
      <sz val="11"/>
      <name val="Times New Roman"/>
      <family val="1"/>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0" fontId="1" fillId="0" borderId="0"/>
    <xf numFmtId="0" fontId="3" fillId="0" borderId="4">
      <alignment horizontal="left" wrapText="1" indent="2"/>
    </xf>
    <xf numFmtId="49" fontId="3" fillId="0" borderId="3">
      <alignment horizontal="center"/>
    </xf>
    <xf numFmtId="0" fontId="4" fillId="0" borderId="0">
      <alignment vertical="top" wrapText="1"/>
    </xf>
  </cellStyleXfs>
  <cellXfs count="85">
    <xf numFmtId="0" fontId="0" fillId="0" borderId="0" xfId="0"/>
    <xf numFmtId="0" fontId="10" fillId="0" borderId="0" xfId="0" applyFont="1" applyAlignment="1">
      <alignment horizontal="justify" vertical="center"/>
    </xf>
    <xf numFmtId="2" fontId="0" fillId="0" borderId="0" xfId="0" applyNumberFormat="1"/>
    <xf numFmtId="164" fontId="10" fillId="0" borderId="0" xfId="0" applyNumberFormat="1" applyFont="1" applyAlignment="1">
      <alignment horizontal="justify" vertical="center"/>
    </xf>
    <xf numFmtId="4" fontId="10" fillId="0" borderId="0" xfId="0" applyNumberFormat="1" applyFont="1" applyAlignment="1">
      <alignment horizontal="right" vertical="center"/>
    </xf>
    <xf numFmtId="4" fontId="7" fillId="0" borderId="0" xfId="0" applyNumberFormat="1" applyFont="1" applyAlignment="1">
      <alignment horizontal="right" vertical="center"/>
    </xf>
    <xf numFmtId="4" fontId="7" fillId="0" borderId="0" xfId="0" applyNumberFormat="1" applyFont="1" applyAlignment="1">
      <alignment horizontal="right" vertical="top"/>
    </xf>
    <xf numFmtId="4" fontId="0" fillId="0" borderId="0" xfId="0" applyNumberFormat="1" applyAlignment="1">
      <alignment horizontal="right"/>
    </xf>
    <xf numFmtId="4" fontId="9" fillId="0" borderId="1" xfId="0" applyNumberFormat="1" applyFont="1" applyFill="1" applyBorder="1" applyAlignment="1">
      <alignment vertical="top" wrapText="1"/>
    </xf>
    <xf numFmtId="49" fontId="5" fillId="0" borderId="0" xfId="0" applyNumberFormat="1" applyFont="1" applyFill="1"/>
    <xf numFmtId="0" fontId="6" fillId="0" borderId="0" xfId="1" applyFont="1" applyFill="1"/>
    <xf numFmtId="49" fontId="2" fillId="0" borderId="0" xfId="4" applyNumberFormat="1" applyFont="1" applyFill="1" applyAlignment="1">
      <alignment horizontal="left" vertical="top" wrapText="1"/>
    </xf>
    <xf numFmtId="0" fontId="5" fillId="0" borderId="0" xfId="0" applyFont="1" applyFill="1"/>
    <xf numFmtId="0" fontId="9" fillId="0" borderId="0" xfId="1" applyFont="1" applyFill="1"/>
    <xf numFmtId="0" fontId="13" fillId="0" borderId="0" xfId="0" applyFont="1" applyFill="1" applyAlignment="1">
      <alignment horizontal="center" vertical="center" wrapText="1"/>
    </xf>
    <xf numFmtId="0" fontId="13" fillId="0" borderId="0" xfId="0" applyFont="1" applyFill="1" applyAlignment="1">
      <alignment vertical="center" wrapText="1"/>
    </xf>
    <xf numFmtId="0" fontId="2" fillId="0" borderId="0" xfId="1" applyFont="1" applyFill="1" applyAlignment="1">
      <alignment horizontal="center" vertical="top" wrapText="1"/>
    </xf>
    <xf numFmtId="49" fontId="5" fillId="0" borderId="1" xfId="0" applyNumberFormat="1" applyFont="1" applyFill="1" applyBorder="1"/>
    <xf numFmtId="0" fontId="14" fillId="0" borderId="11" xfId="0" applyFont="1" applyFill="1" applyBorder="1" applyAlignment="1">
      <alignment horizontal="center" vertical="top" wrapText="1"/>
    </xf>
    <xf numFmtId="0" fontId="14" fillId="0" borderId="1" xfId="0" applyFont="1" applyFill="1" applyBorder="1" applyAlignment="1">
      <alignment horizontal="center" vertical="top" wrapText="1"/>
    </xf>
    <xf numFmtId="0" fontId="2" fillId="0" borderId="1" xfId="1" applyFont="1" applyFill="1" applyBorder="1" applyAlignment="1">
      <alignment horizontal="center" vertical="top" wrapText="1"/>
    </xf>
    <xf numFmtId="49" fontId="2" fillId="0" borderId="1" xfId="1" applyNumberFormat="1" applyFont="1" applyFill="1" applyBorder="1" applyAlignment="1">
      <alignment horizontal="center" vertical="top" wrapText="1"/>
    </xf>
    <xf numFmtId="0" fontId="11" fillId="0" borderId="6" xfId="4" applyFont="1" applyFill="1" applyBorder="1" applyAlignment="1">
      <alignment horizontal="center" vertical="center" wrapText="1"/>
    </xf>
    <xf numFmtId="0" fontId="11" fillId="0" borderId="7" xfId="4" applyFont="1" applyFill="1" applyBorder="1" applyAlignment="1">
      <alignment horizontal="center" vertical="center" wrapText="1"/>
    </xf>
    <xf numFmtId="0" fontId="8" fillId="0" borderId="12" xfId="1" applyFont="1" applyFill="1" applyBorder="1" applyAlignment="1">
      <alignment vertical="top" wrapText="1"/>
    </xf>
    <xf numFmtId="0" fontId="11" fillId="0" borderId="1" xfId="4" applyFont="1" applyFill="1" applyBorder="1" applyAlignment="1">
      <alignment horizontal="center" vertical="center" wrapText="1"/>
    </xf>
    <xf numFmtId="4" fontId="5" fillId="0" borderId="0" xfId="0" applyNumberFormat="1" applyFont="1" applyFill="1"/>
    <xf numFmtId="0" fontId="2" fillId="0" borderId="12" xfId="1" applyFont="1" applyFill="1" applyBorder="1" applyAlignment="1">
      <alignment horizontal="center" vertical="top" wrapText="1"/>
    </xf>
    <xf numFmtId="0" fontId="2" fillId="0" borderId="8" xfId="0" applyFont="1" applyFill="1" applyBorder="1" applyAlignment="1">
      <alignment horizontal="center" vertical="top" wrapText="1"/>
    </xf>
    <xf numFmtId="4" fontId="9" fillId="0" borderId="1" xfId="4" applyNumberFormat="1" applyFont="1" applyFill="1" applyBorder="1" applyAlignment="1">
      <alignment vertical="center" wrapText="1"/>
    </xf>
    <xf numFmtId="0" fontId="8" fillId="0" borderId="12" xfId="1" applyFont="1" applyFill="1" applyBorder="1" applyAlignment="1">
      <alignment horizontal="center" vertical="top" wrapText="1"/>
    </xf>
    <xf numFmtId="4" fontId="9" fillId="0" borderId="1" xfId="1" applyNumberFormat="1" applyFont="1" applyFill="1" applyBorder="1" applyAlignment="1">
      <alignment vertical="top" wrapText="1"/>
    </xf>
    <xf numFmtId="4" fontId="11" fillId="0" borderId="0" xfId="0" applyNumberFormat="1" applyFont="1" applyFill="1"/>
    <xf numFmtId="0" fontId="11" fillId="0" borderId="0" xfId="0" applyFont="1" applyFill="1"/>
    <xf numFmtId="49" fontId="5" fillId="0" borderId="1" xfId="0" applyNumberFormat="1" applyFont="1" applyFill="1" applyBorder="1" applyAlignment="1">
      <alignment horizontal="center" vertical="top"/>
    </xf>
    <xf numFmtId="0" fontId="2" fillId="0" borderId="1" xfId="1" applyFont="1" applyFill="1" applyBorder="1" applyAlignment="1">
      <alignment horizontal="center" vertical="top"/>
    </xf>
    <xf numFmtId="49" fontId="2" fillId="0" borderId="1" xfId="1" applyNumberFormat="1" applyFont="1" applyFill="1" applyBorder="1" applyAlignment="1">
      <alignment horizontal="center" vertical="top"/>
    </xf>
    <xf numFmtId="4" fontId="2" fillId="0" borderId="1" xfId="1" applyNumberFormat="1" applyFont="1" applyFill="1" applyBorder="1" applyAlignment="1">
      <alignment horizontal="right" vertical="top" wrapText="1"/>
    </xf>
    <xf numFmtId="49" fontId="5" fillId="0" borderId="9" xfId="0" applyNumberFormat="1" applyFont="1" applyFill="1" applyBorder="1"/>
    <xf numFmtId="49" fontId="5" fillId="0" borderId="10" xfId="0" applyNumberFormat="1" applyFont="1" applyFill="1" applyBorder="1"/>
    <xf numFmtId="0" fontId="2" fillId="0" borderId="14" xfId="0" applyFont="1" applyFill="1" applyBorder="1" applyAlignment="1">
      <alignment horizontal="left" vertical="top" wrapText="1"/>
    </xf>
    <xf numFmtId="49" fontId="2" fillId="0" borderId="1" xfId="0" applyNumberFormat="1" applyFont="1" applyFill="1" applyBorder="1" applyAlignment="1">
      <alignment horizontal="center" vertical="top"/>
    </xf>
    <xf numFmtId="4" fontId="2" fillId="0" borderId="1" xfId="1" applyNumberFormat="1" applyFont="1" applyFill="1" applyBorder="1" applyAlignment="1">
      <alignment vertical="top"/>
    </xf>
    <xf numFmtId="4" fontId="2" fillId="0" borderId="1" xfId="0" applyNumberFormat="1" applyFont="1" applyFill="1" applyBorder="1" applyAlignment="1">
      <alignment vertical="top"/>
    </xf>
    <xf numFmtId="0" fontId="2" fillId="0" borderId="12" xfId="1" applyFont="1" applyFill="1" applyBorder="1" applyAlignment="1">
      <alignment vertical="top" wrapText="1"/>
    </xf>
    <xf numFmtId="0" fontId="2" fillId="0" borderId="1" xfId="1" applyFont="1" applyFill="1" applyBorder="1" applyAlignment="1">
      <alignment vertical="top" wrapText="1"/>
    </xf>
    <xf numFmtId="0" fontId="8" fillId="0" borderId="11" xfId="1" applyFont="1" applyFill="1" applyBorder="1" applyAlignment="1">
      <alignment horizontal="left" vertical="top" wrapText="1"/>
    </xf>
    <xf numFmtId="0" fontId="2" fillId="0" borderId="11" xfId="1" applyFont="1" applyFill="1" applyBorder="1" applyAlignment="1">
      <alignment vertical="top" wrapText="1"/>
    </xf>
    <xf numFmtId="49" fontId="5" fillId="0" borderId="10" xfId="0" applyNumberFormat="1" applyFont="1" applyFill="1" applyBorder="1" applyAlignment="1">
      <alignment horizontal="center" vertical="top"/>
    </xf>
    <xf numFmtId="0" fontId="2" fillId="0" borderId="12" xfId="1" applyFont="1" applyFill="1" applyBorder="1" applyAlignment="1">
      <alignment horizontal="left" vertical="top" wrapText="1"/>
    </xf>
    <xf numFmtId="49" fontId="5" fillId="0" borderId="9" xfId="0" applyNumberFormat="1" applyFont="1" applyFill="1" applyBorder="1" applyAlignment="1">
      <alignment horizontal="center" vertical="top"/>
    </xf>
    <xf numFmtId="49" fontId="5" fillId="0" borderId="2" xfId="0" applyNumberFormat="1" applyFont="1" applyFill="1" applyBorder="1" applyAlignment="1">
      <alignment horizontal="center" vertical="top"/>
    </xf>
    <xf numFmtId="4" fontId="2" fillId="0" borderId="15" xfId="1" applyNumberFormat="1" applyFont="1" applyFill="1" applyBorder="1" applyAlignment="1">
      <alignment vertical="top" wrapText="1"/>
    </xf>
    <xf numFmtId="49" fontId="5" fillId="0" borderId="15" xfId="0" applyNumberFormat="1" applyFont="1" applyFill="1" applyBorder="1"/>
    <xf numFmtId="0" fontId="2" fillId="0" borderId="1" xfId="1" applyFont="1" applyFill="1" applyBorder="1" applyAlignment="1">
      <alignment horizontal="left" vertical="top" wrapText="1"/>
    </xf>
    <xf numFmtId="4" fontId="2" fillId="0" borderId="15" xfId="1" applyNumberFormat="1" applyFont="1" applyFill="1" applyBorder="1" applyAlignment="1">
      <alignment vertical="top"/>
    </xf>
    <xf numFmtId="49" fontId="5" fillId="0" borderId="5" xfId="0" applyNumberFormat="1" applyFont="1" applyFill="1" applyBorder="1"/>
    <xf numFmtId="4" fontId="2" fillId="0" borderId="1" xfId="1" applyNumberFormat="1" applyFont="1" applyFill="1" applyBorder="1" applyAlignment="1">
      <alignment vertical="top" wrapText="1"/>
    </xf>
    <xf numFmtId="0" fontId="2" fillId="0" borderId="11" xfId="1" applyFont="1" applyFill="1" applyBorder="1" applyAlignment="1">
      <alignment horizontal="left" vertical="top" wrapText="1"/>
    </xf>
    <xf numFmtId="49" fontId="5" fillId="0" borderId="5" xfId="0" applyNumberFormat="1" applyFont="1" applyFill="1" applyBorder="1" applyAlignment="1">
      <alignment horizontal="center" vertical="top"/>
    </xf>
    <xf numFmtId="4" fontId="2" fillId="0" borderId="0" xfId="1" applyNumberFormat="1" applyFont="1" applyFill="1" applyAlignment="1">
      <alignment vertical="top"/>
    </xf>
    <xf numFmtId="0" fontId="12" fillId="0" borderId="1" xfId="1" applyFont="1" applyFill="1" applyBorder="1" applyAlignment="1">
      <alignment horizontal="center" vertical="top" wrapText="1"/>
    </xf>
    <xf numFmtId="49" fontId="12" fillId="0" borderId="1" xfId="1" applyNumberFormat="1" applyFont="1" applyFill="1" applyBorder="1" applyAlignment="1">
      <alignment horizontal="center" vertical="top"/>
    </xf>
    <xf numFmtId="0" fontId="8" fillId="0" borderId="12" xfId="1" applyFont="1" applyFill="1" applyBorder="1" applyAlignment="1">
      <alignment horizontal="left" vertical="top" wrapText="1"/>
    </xf>
    <xf numFmtId="49" fontId="5" fillId="0" borderId="1" xfId="0" applyNumberFormat="1" applyFont="1" applyFill="1" applyBorder="1" applyAlignment="1">
      <alignment horizontal="center" vertical="center"/>
    </xf>
    <xf numFmtId="0" fontId="2" fillId="0" borderId="13" xfId="1" applyFont="1" applyFill="1" applyBorder="1" applyAlignment="1">
      <alignment horizontal="left" vertical="top" wrapText="1"/>
    </xf>
    <xf numFmtId="0" fontId="2" fillId="0" borderId="1" xfId="1" applyFont="1" applyFill="1" applyBorder="1" applyAlignment="1">
      <alignment horizontal="left" vertical="center" wrapText="1"/>
    </xf>
    <xf numFmtId="0" fontId="8" fillId="0" borderId="1" xfId="1" applyFont="1" applyFill="1" applyBorder="1" applyAlignment="1">
      <alignment horizontal="left" vertical="top" wrapText="1"/>
    </xf>
    <xf numFmtId="0" fontId="8" fillId="0" borderId="1" xfId="1" applyFont="1" applyFill="1" applyBorder="1" applyAlignment="1">
      <alignment vertical="top" wrapText="1"/>
    </xf>
    <xf numFmtId="49" fontId="5" fillId="0" borderId="0" xfId="0" applyNumberFormat="1" applyFont="1" applyFill="1" applyAlignment="1">
      <alignment horizontal="center" vertical="top"/>
    </xf>
    <xf numFmtId="49" fontId="5" fillId="0" borderId="16" xfId="0" applyNumberFormat="1" applyFont="1" applyFill="1" applyBorder="1"/>
    <xf numFmtId="0" fontId="2" fillId="0" borderId="1" xfId="1" applyFont="1" applyFill="1" applyBorder="1" applyAlignment="1">
      <alignment horizontal="center" vertical="center" wrapText="1"/>
    </xf>
    <xf numFmtId="4" fontId="2" fillId="0" borderId="1" xfId="1" applyNumberFormat="1" applyFont="1" applyFill="1" applyBorder="1" applyAlignment="1">
      <alignment horizontal="right" vertical="top"/>
    </xf>
    <xf numFmtId="0" fontId="5" fillId="0" borderId="0" xfId="0" applyFont="1" applyFill="1" applyAlignment="1">
      <alignment horizontal="center" vertical="top"/>
    </xf>
    <xf numFmtId="49" fontId="5" fillId="0" borderId="1" xfId="0" applyNumberFormat="1" applyFont="1" applyFill="1" applyBorder="1" applyAlignment="1">
      <alignment horizontal="center"/>
    </xf>
    <xf numFmtId="4" fontId="8" fillId="0" borderId="0" xfId="0" applyNumberFormat="1" applyFont="1" applyFill="1" applyAlignment="1">
      <alignment vertical="top"/>
    </xf>
    <xf numFmtId="0" fontId="2" fillId="0" borderId="0" xfId="0" applyFont="1" applyFill="1" applyAlignment="1">
      <alignment horizontal="left" vertical="top" wrapText="1"/>
    </xf>
    <xf numFmtId="0" fontId="2" fillId="0" borderId="3" xfId="0" applyFont="1" applyFill="1" applyBorder="1" applyAlignment="1">
      <alignment horizontal="left" vertical="top" wrapText="1"/>
    </xf>
    <xf numFmtId="49" fontId="2" fillId="0" borderId="1" xfId="0" applyNumberFormat="1" applyFont="1" applyFill="1" applyBorder="1" applyAlignment="1">
      <alignment horizontal="center" vertical="top" wrapText="1"/>
    </xf>
    <xf numFmtId="0" fontId="2" fillId="0" borderId="5" xfId="1" applyFont="1" applyFill="1" applyBorder="1" applyAlignment="1">
      <alignment horizontal="center" vertical="top"/>
    </xf>
    <xf numFmtId="0" fontId="2" fillId="0" borderId="5" xfId="1" applyFont="1" applyFill="1" applyBorder="1" applyAlignment="1">
      <alignment horizontal="center" vertical="top" wrapText="1"/>
    </xf>
    <xf numFmtId="49" fontId="2" fillId="0" borderId="5" xfId="1" applyNumberFormat="1" applyFont="1" applyFill="1" applyBorder="1" applyAlignment="1">
      <alignment horizontal="center" vertical="top" wrapText="1"/>
    </xf>
    <xf numFmtId="49" fontId="2" fillId="0" borderId="5" xfId="1" applyNumberFormat="1" applyFont="1" applyFill="1" applyBorder="1" applyAlignment="1">
      <alignment horizontal="center" vertical="top"/>
    </xf>
    <xf numFmtId="4" fontId="2" fillId="0" borderId="5" xfId="1" applyNumberFormat="1" applyFont="1" applyFill="1" applyBorder="1" applyAlignment="1">
      <alignment vertical="top"/>
    </xf>
    <xf numFmtId="4" fontId="2" fillId="0" borderId="8" xfId="1" applyNumberFormat="1" applyFont="1" applyFill="1" applyBorder="1" applyAlignment="1">
      <alignment vertical="top"/>
    </xf>
  </cellXfs>
  <cellStyles count="5">
    <cellStyle name="xl31" xfId="2" xr:uid="{00000000-0005-0000-0000-000000000000}"/>
    <cellStyle name="xl43" xfId="3" xr:uid="{00000000-0005-0000-0000-000001000000}"/>
    <cellStyle name="Обычный" xfId="0" builtinId="0"/>
    <cellStyle name="Обычный 2" xfId="1" xr:uid="{00000000-0005-0000-0000-000003000000}"/>
    <cellStyle name="Обычный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41"/>
  <sheetViews>
    <sheetView tabSelected="1" zoomScale="70" zoomScaleNormal="70" zoomScalePageLayoutView="70" workbookViewId="0">
      <selection activeCell="G2" sqref="G2:J2"/>
    </sheetView>
  </sheetViews>
  <sheetFormatPr defaultRowHeight="15" x14ac:dyDescent="0.25"/>
  <cols>
    <col min="1" max="1" width="6.42578125" style="9" customWidth="1"/>
    <col min="2" max="2" width="46.140625" style="12" customWidth="1"/>
    <col min="3" max="3" width="5.42578125" style="12" customWidth="1"/>
    <col min="4" max="4" width="4.85546875" style="12" customWidth="1"/>
    <col min="5" max="5" width="4.42578125" style="12" customWidth="1"/>
    <col min="6" max="6" width="8.28515625" style="12" customWidth="1"/>
    <col min="7" max="7" width="7.7109375" style="12" customWidth="1"/>
    <col min="8" max="10" width="19" style="12" customWidth="1"/>
    <col min="11" max="11" width="14.42578125" style="12" customWidth="1"/>
    <col min="12" max="12" width="22.85546875" style="12" customWidth="1"/>
    <col min="13" max="13" width="23" style="12" customWidth="1"/>
    <col min="14" max="14" width="22.28515625" style="12" customWidth="1"/>
    <col min="15" max="15" width="24.140625" style="12" customWidth="1"/>
    <col min="16" max="16" width="21.140625" style="12" customWidth="1"/>
    <col min="17" max="17" width="21.7109375" style="12" customWidth="1"/>
    <col min="18" max="18" width="18.85546875" style="12" customWidth="1"/>
    <col min="19" max="16384" width="9.140625" style="12"/>
  </cols>
  <sheetData>
    <row r="1" spans="1:18" ht="15" customHeight="1" x14ac:dyDescent="0.25">
      <c r="B1" s="10"/>
      <c r="C1" s="10"/>
      <c r="D1" s="10"/>
      <c r="E1" s="10"/>
      <c r="F1" s="10"/>
      <c r="G1" s="11" t="s">
        <v>267</v>
      </c>
      <c r="H1" s="11"/>
      <c r="I1" s="11"/>
      <c r="J1" s="11"/>
    </row>
    <row r="2" spans="1:18" ht="102.75" customHeight="1" x14ac:dyDescent="0.25">
      <c r="B2" s="13"/>
      <c r="C2" s="10"/>
      <c r="D2" s="10"/>
      <c r="E2" s="10"/>
      <c r="F2" s="10"/>
      <c r="G2" s="11" t="s">
        <v>246</v>
      </c>
      <c r="H2" s="11"/>
      <c r="I2" s="11"/>
      <c r="J2" s="11"/>
    </row>
    <row r="3" spans="1:18" ht="49.5" customHeight="1" x14ac:dyDescent="0.25">
      <c r="B3" s="14" t="s">
        <v>137</v>
      </c>
      <c r="C3" s="14"/>
      <c r="D3" s="14"/>
      <c r="E3" s="14"/>
      <c r="F3" s="14"/>
      <c r="G3" s="14"/>
      <c r="H3" s="14"/>
      <c r="I3" s="14"/>
      <c r="J3" s="14"/>
      <c r="K3" s="15"/>
    </row>
    <row r="4" spans="1:18" x14ac:dyDescent="0.25">
      <c r="B4" s="16"/>
      <c r="C4" s="16"/>
      <c r="D4" s="16"/>
      <c r="E4" s="16"/>
      <c r="F4" s="16"/>
      <c r="G4" s="16"/>
      <c r="H4" s="16"/>
      <c r="I4" s="16"/>
      <c r="J4" s="16"/>
    </row>
    <row r="5" spans="1:18" x14ac:dyDescent="0.25">
      <c r="A5" s="17"/>
      <c r="B5" s="18" t="s">
        <v>135</v>
      </c>
      <c r="C5" s="19" t="s">
        <v>136</v>
      </c>
      <c r="D5" s="19"/>
      <c r="E5" s="19"/>
      <c r="F5" s="19"/>
      <c r="G5" s="19"/>
      <c r="H5" s="19" t="s">
        <v>134</v>
      </c>
      <c r="I5" s="19"/>
      <c r="J5" s="19"/>
    </row>
    <row r="6" spans="1:18" ht="30" x14ac:dyDescent="0.25">
      <c r="A6" s="17"/>
      <c r="B6" s="18"/>
      <c r="C6" s="20" t="s">
        <v>0</v>
      </c>
      <c r="D6" s="20" t="s">
        <v>1</v>
      </c>
      <c r="E6" s="21" t="s">
        <v>2</v>
      </c>
      <c r="F6" s="21" t="s">
        <v>3</v>
      </c>
      <c r="G6" s="21" t="s">
        <v>4</v>
      </c>
      <c r="H6" s="22" t="s">
        <v>206</v>
      </c>
      <c r="I6" s="22" t="s">
        <v>242</v>
      </c>
      <c r="J6" s="23" t="s">
        <v>247</v>
      </c>
    </row>
    <row r="7" spans="1:18" ht="28.5" customHeight="1" x14ac:dyDescent="0.25">
      <c r="A7" s="17"/>
      <c r="B7" s="24" t="s">
        <v>5</v>
      </c>
      <c r="C7" s="20">
        <v>51</v>
      </c>
      <c r="D7" s="20"/>
      <c r="E7" s="21"/>
      <c r="F7" s="21"/>
      <c r="G7" s="21"/>
      <c r="H7" s="25"/>
      <c r="I7" s="25"/>
      <c r="J7" s="25"/>
      <c r="M7" s="26"/>
      <c r="N7" s="26"/>
      <c r="O7" s="26"/>
      <c r="P7" s="26"/>
      <c r="Q7" s="26"/>
    </row>
    <row r="8" spans="1:18" ht="15.75" x14ac:dyDescent="0.25">
      <c r="A8" s="17"/>
      <c r="B8" s="27" t="s">
        <v>130</v>
      </c>
      <c r="C8" s="20"/>
      <c r="D8" s="20"/>
      <c r="E8" s="21"/>
      <c r="F8" s="21"/>
      <c r="G8" s="21"/>
      <c r="H8" s="8">
        <f>H14+H82+H98+H109+H121+H134+H138+H159+H167+H179+H192+H198+H213+H217+H276+H280+H308+H339+H203</f>
        <v>29572777.619999997</v>
      </c>
      <c r="I8" s="8">
        <f>I14+I82+I98+I109+I121+I134+I138+I155+I167+I179+I192+I198+I213+I217+I276+I280+I308+I339+I203+I208</f>
        <v>68721469.180000007</v>
      </c>
      <c r="J8" s="8">
        <f>J14+J82+J98+J109+J121+J134+J138+J159+J167+J179+J192+J198+J213+J217+J276+J280+J308+J339+J203</f>
        <v>35846028.460000001</v>
      </c>
      <c r="L8" s="26"/>
      <c r="M8" s="26"/>
      <c r="N8" s="26"/>
    </row>
    <row r="9" spans="1:18" ht="15.75" x14ac:dyDescent="0.25">
      <c r="A9" s="17"/>
      <c r="B9" s="27" t="s">
        <v>131</v>
      </c>
      <c r="C9" s="20"/>
      <c r="D9" s="20"/>
      <c r="E9" s="21"/>
      <c r="F9" s="21"/>
      <c r="G9" s="21"/>
      <c r="H9" s="8">
        <f>H15+H83+H99+H110+H122+H135+H139+H156+H168+H180+H193+H199+H214++H218+H277+H281+H309+H340+H204+H322</f>
        <v>121851401</v>
      </c>
      <c r="I9" s="8">
        <f>I15+I83+I99+I110+I122+I135+I139+I156+I168+I180+I193+I199+I214++I218+I277+I281+I309+I340+I204+I322+I209</f>
        <v>103623489.38</v>
      </c>
      <c r="J9" s="8">
        <f>J15+J83+J99+J110+J122+J135+J139+J156+J168+J180+J193+J199+J214++J218+J277+J281+J309+J340+J204+J322</f>
        <v>103438304.38</v>
      </c>
      <c r="L9" s="26"/>
      <c r="M9" s="26"/>
      <c r="N9" s="26"/>
    </row>
    <row r="10" spans="1:18" ht="15.75" x14ac:dyDescent="0.25">
      <c r="A10" s="17"/>
      <c r="B10" s="27" t="s">
        <v>132</v>
      </c>
      <c r="C10" s="20"/>
      <c r="D10" s="20"/>
      <c r="E10" s="21"/>
      <c r="F10" s="21"/>
      <c r="G10" s="21"/>
      <c r="H10" s="8">
        <f>H16+H84+H100+H111+H123+H136+H140+H161+H169+H181+H194+H200+H215+H219+H278+H282+H310+H341+H205+H323</f>
        <v>6994410</v>
      </c>
      <c r="I10" s="8">
        <f>I16+I84+I100+I111+I123+I136+I140+I161+I169+I181+I194+I200+I215+I219+I278+I282+I310+I341+I205+I323+I210</f>
        <v>7123305</v>
      </c>
      <c r="J10" s="8">
        <f>J16+J84+J100+J111+J123+J136+J140+J161+J169+J181+J194+J200+J215+J219+J278+J282+J310+J341+J205+J323</f>
        <v>7463444</v>
      </c>
      <c r="K10" s="26"/>
      <c r="L10" s="26"/>
      <c r="M10" s="26"/>
      <c r="N10" s="26"/>
      <c r="P10" s="26"/>
      <c r="Q10" s="26"/>
      <c r="R10" s="26"/>
    </row>
    <row r="11" spans="1:18" ht="15.75" x14ac:dyDescent="0.25">
      <c r="A11" s="17"/>
      <c r="B11" s="28" t="s">
        <v>133</v>
      </c>
      <c r="C11" s="20"/>
      <c r="D11" s="20"/>
      <c r="E11" s="21"/>
      <c r="F11" s="21"/>
      <c r="G11" s="21"/>
      <c r="H11" s="29">
        <f>H107+H195+H272</f>
        <v>643800</v>
      </c>
      <c r="I11" s="29">
        <f>I107+I195+I272</f>
        <v>643800</v>
      </c>
      <c r="J11" s="29">
        <f>J107+J195+J272</f>
        <v>643800</v>
      </c>
      <c r="L11" s="26"/>
      <c r="M11" s="26"/>
      <c r="N11" s="26"/>
    </row>
    <row r="12" spans="1:18" ht="15.75" x14ac:dyDescent="0.25">
      <c r="A12" s="17"/>
      <c r="B12" s="30" t="s">
        <v>129</v>
      </c>
      <c r="C12" s="20"/>
      <c r="D12" s="20"/>
      <c r="E12" s="21"/>
      <c r="F12" s="21"/>
      <c r="G12" s="21"/>
      <c r="H12" s="31">
        <f>H8+H9+H10+H11</f>
        <v>159062388.62</v>
      </c>
      <c r="I12" s="31">
        <f t="shared" ref="I12:J12" si="0">I8+I9+I10+I11</f>
        <v>180112063.56</v>
      </c>
      <c r="J12" s="31">
        <f t="shared" si="0"/>
        <v>147391576.84</v>
      </c>
      <c r="L12" s="32"/>
      <c r="M12" s="33"/>
      <c r="N12" s="33"/>
      <c r="O12" s="32"/>
      <c r="P12" s="26"/>
    </row>
    <row r="13" spans="1:18" ht="57" x14ac:dyDescent="0.25">
      <c r="A13" s="34">
        <v>1</v>
      </c>
      <c r="B13" s="24" t="s">
        <v>6</v>
      </c>
      <c r="C13" s="35">
        <v>51</v>
      </c>
      <c r="D13" s="35">
        <v>0</v>
      </c>
      <c r="E13" s="36" t="s">
        <v>7</v>
      </c>
      <c r="F13" s="36"/>
      <c r="G13" s="36"/>
      <c r="H13" s="37">
        <f>H14+H15+H16</f>
        <v>41278058</v>
      </c>
      <c r="I13" s="37">
        <f t="shared" ref="I13:J13" si="1">I14+I15+I16</f>
        <v>37253558</v>
      </c>
      <c r="J13" s="37">
        <f t="shared" si="1"/>
        <v>37253558</v>
      </c>
      <c r="L13" s="26"/>
      <c r="M13" s="26"/>
      <c r="N13" s="26"/>
    </row>
    <row r="14" spans="1:18" x14ac:dyDescent="0.25">
      <c r="A14" s="38"/>
      <c r="B14" s="20" t="s">
        <v>130</v>
      </c>
      <c r="C14" s="35"/>
      <c r="D14" s="35"/>
      <c r="E14" s="36"/>
      <c r="F14" s="36"/>
      <c r="G14" s="36"/>
      <c r="H14" s="37">
        <f>H18+H22+H26+H30+H34+H38+H42+H46+H50+H54+H58+H62+H66+H70+H74+H78</f>
        <v>1993558</v>
      </c>
      <c r="I14" s="37">
        <f t="shared" ref="I14:J14" si="2">I18+I22+I26+I30+I34+I38+I42+I46+I50+I54+I58+I62+I66+I70+I74+I78</f>
        <v>1993558</v>
      </c>
      <c r="J14" s="37">
        <f t="shared" si="2"/>
        <v>1993558</v>
      </c>
    </row>
    <row r="15" spans="1:18" x14ac:dyDescent="0.25">
      <c r="A15" s="38"/>
      <c r="B15" s="20" t="s">
        <v>131</v>
      </c>
      <c r="C15" s="35"/>
      <c r="D15" s="35"/>
      <c r="E15" s="36"/>
      <c r="F15" s="36"/>
      <c r="G15" s="36"/>
      <c r="H15" s="37">
        <f>H19+H23+H27+H31+H35+H39+H43+H47+H51+H55+H59+H63+H67+H71+H75+H79</f>
        <v>39277900</v>
      </c>
      <c r="I15" s="37">
        <f t="shared" ref="I15:J15" si="3">I19+I23+I27+I31+I35+I39+I43+I47+I51+I55+I59+I63+I67+I71+I75+I79</f>
        <v>35253400</v>
      </c>
      <c r="J15" s="37">
        <f t="shared" si="3"/>
        <v>35253400</v>
      </c>
      <c r="O15" s="26"/>
    </row>
    <row r="16" spans="1:18" x14ac:dyDescent="0.25">
      <c r="A16" s="39"/>
      <c r="B16" s="20" t="s">
        <v>132</v>
      </c>
      <c r="C16" s="35"/>
      <c r="D16" s="35"/>
      <c r="E16" s="36"/>
      <c r="F16" s="36"/>
      <c r="G16" s="36"/>
      <c r="H16" s="37">
        <f>H20+H24+H28+H32+H36+H40+H44+H48+H52+H56+H60+H64+H68+H72+H76+H80</f>
        <v>6600</v>
      </c>
      <c r="I16" s="37">
        <f t="shared" ref="I16:J16" si="4">I20+I24+I28+I32+I36+I40+I44+I48+I52+I56+I60+I64+I68+I72+I76+I80</f>
        <v>6600</v>
      </c>
      <c r="J16" s="37">
        <f t="shared" si="4"/>
        <v>6600</v>
      </c>
    </row>
    <row r="17" spans="1:10" ht="203.25" customHeight="1" x14ac:dyDescent="0.25">
      <c r="A17" s="34" t="s">
        <v>139</v>
      </c>
      <c r="B17" s="40" t="s">
        <v>165</v>
      </c>
      <c r="C17" s="20">
        <v>51</v>
      </c>
      <c r="D17" s="20">
        <v>0</v>
      </c>
      <c r="E17" s="36" t="s">
        <v>7</v>
      </c>
      <c r="F17" s="41" t="s">
        <v>164</v>
      </c>
      <c r="G17" s="36"/>
      <c r="H17" s="42">
        <f>H18+H19+H20</f>
        <v>766676</v>
      </c>
      <c r="I17" s="42">
        <f t="shared" ref="I17:J17" si="5">I18+I19+I20</f>
        <v>766676</v>
      </c>
      <c r="J17" s="42">
        <f t="shared" si="5"/>
        <v>766676</v>
      </c>
    </row>
    <row r="18" spans="1:10" ht="16.5" customHeight="1" x14ac:dyDescent="0.25">
      <c r="A18" s="38"/>
      <c r="B18" s="20" t="s">
        <v>130</v>
      </c>
      <c r="C18" s="20"/>
      <c r="D18" s="20"/>
      <c r="E18" s="36"/>
      <c r="F18" s="41"/>
      <c r="G18" s="36"/>
      <c r="H18" s="42">
        <v>766676</v>
      </c>
      <c r="I18" s="42">
        <v>766676</v>
      </c>
      <c r="J18" s="42">
        <v>766676</v>
      </c>
    </row>
    <row r="19" spans="1:10" ht="16.5" customHeight="1" x14ac:dyDescent="0.25">
      <c r="A19" s="38"/>
      <c r="B19" s="20" t="s">
        <v>131</v>
      </c>
      <c r="C19" s="20"/>
      <c r="D19" s="20"/>
      <c r="E19" s="36"/>
      <c r="F19" s="41"/>
      <c r="G19" s="36"/>
      <c r="H19" s="42">
        <v>0</v>
      </c>
      <c r="I19" s="42">
        <v>0</v>
      </c>
      <c r="J19" s="42">
        <v>0</v>
      </c>
    </row>
    <row r="20" spans="1:10" ht="15.75" customHeight="1" x14ac:dyDescent="0.25">
      <c r="A20" s="39"/>
      <c r="B20" s="20" t="s">
        <v>132</v>
      </c>
      <c r="C20" s="20"/>
      <c r="D20" s="20"/>
      <c r="E20" s="36"/>
      <c r="F20" s="41"/>
      <c r="G20" s="36"/>
      <c r="H20" s="42">
        <v>0</v>
      </c>
      <c r="I20" s="42">
        <v>0</v>
      </c>
      <c r="J20" s="42">
        <v>0</v>
      </c>
    </row>
    <row r="21" spans="1:10" ht="180" x14ac:dyDescent="0.25">
      <c r="A21" s="34" t="s">
        <v>140</v>
      </c>
      <c r="B21" s="40" t="s">
        <v>166</v>
      </c>
      <c r="C21" s="20">
        <v>51</v>
      </c>
      <c r="D21" s="20">
        <v>0</v>
      </c>
      <c r="E21" s="36" t="s">
        <v>7</v>
      </c>
      <c r="F21" s="41" t="s">
        <v>163</v>
      </c>
      <c r="G21" s="36"/>
      <c r="H21" s="43">
        <f>H22+H23+H24</f>
        <v>766676</v>
      </c>
      <c r="I21" s="43">
        <f t="shared" ref="I21:J21" si="6">I22+I23+I24</f>
        <v>766676</v>
      </c>
      <c r="J21" s="43">
        <f t="shared" si="6"/>
        <v>766676</v>
      </c>
    </row>
    <row r="22" spans="1:10" x14ac:dyDescent="0.25">
      <c r="B22" s="20" t="s">
        <v>130</v>
      </c>
      <c r="C22" s="20"/>
      <c r="D22" s="20"/>
      <c r="E22" s="36"/>
      <c r="F22" s="41"/>
      <c r="G22" s="36"/>
      <c r="H22" s="43">
        <v>766676</v>
      </c>
      <c r="I22" s="43">
        <v>766676</v>
      </c>
      <c r="J22" s="43">
        <v>766676</v>
      </c>
    </row>
    <row r="23" spans="1:10" x14ac:dyDescent="0.25">
      <c r="B23" s="20" t="s">
        <v>131</v>
      </c>
      <c r="C23" s="20"/>
      <c r="D23" s="20"/>
      <c r="E23" s="36"/>
      <c r="F23" s="41"/>
      <c r="G23" s="36"/>
      <c r="H23" s="43">
        <v>0</v>
      </c>
      <c r="I23" s="43">
        <v>0</v>
      </c>
      <c r="J23" s="43">
        <v>0</v>
      </c>
    </row>
    <row r="24" spans="1:10" x14ac:dyDescent="0.25">
      <c r="B24" s="20" t="s">
        <v>132</v>
      </c>
      <c r="C24" s="20"/>
      <c r="D24" s="20"/>
      <c r="E24" s="36"/>
      <c r="F24" s="41"/>
      <c r="G24" s="36"/>
      <c r="H24" s="43">
        <v>0</v>
      </c>
      <c r="I24" s="43">
        <v>0</v>
      </c>
      <c r="J24" s="43">
        <v>0</v>
      </c>
    </row>
    <row r="25" spans="1:10" ht="225" x14ac:dyDescent="0.25">
      <c r="A25" s="34" t="s">
        <v>141</v>
      </c>
      <c r="B25" s="40" t="s">
        <v>167</v>
      </c>
      <c r="C25" s="20">
        <v>51</v>
      </c>
      <c r="D25" s="20">
        <v>0</v>
      </c>
      <c r="E25" s="36" t="s">
        <v>7</v>
      </c>
      <c r="F25" s="41" t="s">
        <v>168</v>
      </c>
      <c r="G25" s="36"/>
      <c r="H25" s="43">
        <f>H26+H27+H28</f>
        <v>400</v>
      </c>
      <c r="I25" s="43">
        <f>I26+I27+I28</f>
        <v>400</v>
      </c>
      <c r="J25" s="43">
        <f>J26+J27+J28</f>
        <v>400</v>
      </c>
    </row>
    <row r="26" spans="1:10" x14ac:dyDescent="0.25">
      <c r="A26" s="38"/>
      <c r="B26" s="20" t="s">
        <v>130</v>
      </c>
      <c r="C26" s="20"/>
      <c r="D26" s="20"/>
      <c r="E26" s="36"/>
      <c r="F26" s="41"/>
      <c r="G26" s="36"/>
      <c r="H26" s="43">
        <v>200</v>
      </c>
      <c r="I26" s="43">
        <v>200</v>
      </c>
      <c r="J26" s="43">
        <v>200</v>
      </c>
    </row>
    <row r="27" spans="1:10" x14ac:dyDescent="0.25">
      <c r="A27" s="38"/>
      <c r="B27" s="20" t="s">
        <v>131</v>
      </c>
      <c r="C27" s="20"/>
      <c r="D27" s="20"/>
      <c r="E27" s="36"/>
      <c r="F27" s="41"/>
      <c r="G27" s="36"/>
      <c r="H27" s="43">
        <v>0</v>
      </c>
      <c r="I27" s="43">
        <v>0</v>
      </c>
      <c r="J27" s="43">
        <v>0</v>
      </c>
    </row>
    <row r="28" spans="1:10" x14ac:dyDescent="0.25">
      <c r="A28" s="39"/>
      <c r="B28" s="20" t="s">
        <v>132</v>
      </c>
      <c r="C28" s="20"/>
      <c r="D28" s="20"/>
      <c r="E28" s="36"/>
      <c r="F28" s="41"/>
      <c r="G28" s="36"/>
      <c r="H28" s="43">
        <v>200</v>
      </c>
      <c r="I28" s="43">
        <v>200</v>
      </c>
      <c r="J28" s="43">
        <v>200</v>
      </c>
    </row>
    <row r="29" spans="1:10" ht="90" x14ac:dyDescent="0.25">
      <c r="A29" s="34" t="s">
        <v>142</v>
      </c>
      <c r="B29" s="40" t="s">
        <v>169</v>
      </c>
      <c r="C29" s="20">
        <v>51</v>
      </c>
      <c r="D29" s="20">
        <v>0</v>
      </c>
      <c r="E29" s="36" t="s">
        <v>7</v>
      </c>
      <c r="F29" s="41" t="s">
        <v>170</v>
      </c>
      <c r="G29" s="36"/>
      <c r="H29" s="43">
        <f>H30+H31+H32</f>
        <v>76668</v>
      </c>
      <c r="I29" s="43">
        <f t="shared" ref="I29:J29" si="7">I30+I31+I32</f>
        <v>76668</v>
      </c>
      <c r="J29" s="43">
        <f t="shared" si="7"/>
        <v>76668</v>
      </c>
    </row>
    <row r="30" spans="1:10" x14ac:dyDescent="0.25">
      <c r="A30" s="38"/>
      <c r="B30" s="20" t="s">
        <v>130</v>
      </c>
      <c r="C30" s="20"/>
      <c r="D30" s="20"/>
      <c r="E30" s="36"/>
      <c r="F30" s="41"/>
      <c r="G30" s="36"/>
      <c r="H30" s="43">
        <v>76668</v>
      </c>
      <c r="I30" s="43">
        <v>76668</v>
      </c>
      <c r="J30" s="43">
        <v>76668</v>
      </c>
    </row>
    <row r="31" spans="1:10" x14ac:dyDescent="0.25">
      <c r="A31" s="38"/>
      <c r="B31" s="20" t="s">
        <v>131</v>
      </c>
      <c r="C31" s="20"/>
      <c r="D31" s="20"/>
      <c r="E31" s="36"/>
      <c r="F31" s="41"/>
      <c r="G31" s="36"/>
      <c r="H31" s="43">
        <v>0</v>
      </c>
      <c r="I31" s="43">
        <v>0</v>
      </c>
      <c r="J31" s="43">
        <v>0</v>
      </c>
    </row>
    <row r="32" spans="1:10" x14ac:dyDescent="0.25">
      <c r="A32" s="39"/>
      <c r="B32" s="20" t="s">
        <v>132</v>
      </c>
      <c r="C32" s="20"/>
      <c r="D32" s="20"/>
      <c r="E32" s="36"/>
      <c r="F32" s="41"/>
      <c r="G32" s="36"/>
      <c r="H32" s="43">
        <v>0</v>
      </c>
      <c r="I32" s="43">
        <v>0</v>
      </c>
      <c r="J32" s="43">
        <v>0</v>
      </c>
    </row>
    <row r="33" spans="1:10" ht="60" x14ac:dyDescent="0.25">
      <c r="A33" s="34" t="s">
        <v>143</v>
      </c>
      <c r="B33" s="44" t="s">
        <v>11</v>
      </c>
      <c r="C33" s="20">
        <v>51</v>
      </c>
      <c r="D33" s="20">
        <v>0</v>
      </c>
      <c r="E33" s="36" t="s">
        <v>7</v>
      </c>
      <c r="F33" s="21" t="s">
        <v>14</v>
      </c>
      <c r="G33" s="21"/>
      <c r="H33" s="42">
        <f>H34+H35+H36</f>
        <v>383338</v>
      </c>
      <c r="I33" s="42">
        <f t="shared" ref="I33:J33" si="8">I34+I35+I36</f>
        <v>383338</v>
      </c>
      <c r="J33" s="42">
        <f t="shared" si="8"/>
        <v>383338</v>
      </c>
    </row>
    <row r="34" spans="1:10" x14ac:dyDescent="0.25">
      <c r="A34" s="38"/>
      <c r="B34" s="20" t="s">
        <v>130</v>
      </c>
      <c r="C34" s="20"/>
      <c r="D34" s="20"/>
      <c r="E34" s="36"/>
      <c r="F34" s="21"/>
      <c r="G34" s="21"/>
      <c r="H34" s="42">
        <v>383338</v>
      </c>
      <c r="I34" s="42">
        <v>383338</v>
      </c>
      <c r="J34" s="42">
        <v>383338</v>
      </c>
    </row>
    <row r="35" spans="1:10" x14ac:dyDescent="0.25">
      <c r="A35" s="38"/>
      <c r="B35" s="20" t="s">
        <v>131</v>
      </c>
      <c r="C35" s="20"/>
      <c r="D35" s="20"/>
      <c r="E35" s="36"/>
      <c r="F35" s="21"/>
      <c r="G35" s="21"/>
      <c r="H35" s="42">
        <v>0</v>
      </c>
      <c r="I35" s="42">
        <v>0</v>
      </c>
      <c r="J35" s="42">
        <v>0</v>
      </c>
    </row>
    <row r="36" spans="1:10" x14ac:dyDescent="0.25">
      <c r="A36" s="39"/>
      <c r="B36" s="20" t="s">
        <v>132</v>
      </c>
      <c r="C36" s="20"/>
      <c r="D36" s="20"/>
      <c r="E36" s="36"/>
      <c r="F36" s="21"/>
      <c r="G36" s="21"/>
      <c r="H36" s="42">
        <v>0</v>
      </c>
      <c r="I36" s="42">
        <v>0</v>
      </c>
      <c r="J36" s="42">
        <v>0</v>
      </c>
    </row>
    <row r="37" spans="1:10" ht="60" x14ac:dyDescent="0.25">
      <c r="A37" s="34" t="s">
        <v>144</v>
      </c>
      <c r="B37" s="44" t="s">
        <v>15</v>
      </c>
      <c r="C37" s="20">
        <v>51</v>
      </c>
      <c r="D37" s="20">
        <v>0</v>
      </c>
      <c r="E37" s="36" t="s">
        <v>7</v>
      </c>
      <c r="F37" s="36" t="s">
        <v>16</v>
      </c>
      <c r="G37" s="36"/>
      <c r="H37" s="42">
        <f>H38+H39+H40</f>
        <v>2348200</v>
      </c>
      <c r="I37" s="42">
        <f>I38+I39+I40</f>
        <v>2348200</v>
      </c>
      <c r="J37" s="42">
        <f>J38+J39+J40</f>
        <v>2348200</v>
      </c>
    </row>
    <row r="38" spans="1:10" x14ac:dyDescent="0.25">
      <c r="A38" s="38"/>
      <c r="B38" s="20" t="s">
        <v>130</v>
      </c>
      <c r="C38" s="20"/>
      <c r="D38" s="20"/>
      <c r="E38" s="36"/>
      <c r="F38" s="36"/>
      <c r="G38" s="36"/>
      <c r="H38" s="42">
        <v>0</v>
      </c>
      <c r="I38" s="42">
        <v>0</v>
      </c>
      <c r="J38" s="42">
        <v>0</v>
      </c>
    </row>
    <row r="39" spans="1:10" x14ac:dyDescent="0.25">
      <c r="A39" s="38"/>
      <c r="B39" s="20" t="s">
        <v>131</v>
      </c>
      <c r="C39" s="20"/>
      <c r="D39" s="20"/>
      <c r="E39" s="36"/>
      <c r="F39" s="36"/>
      <c r="G39" s="36"/>
      <c r="H39" s="42">
        <v>2348200</v>
      </c>
      <c r="I39" s="42">
        <v>2348200</v>
      </c>
      <c r="J39" s="42">
        <v>2348200</v>
      </c>
    </row>
    <row r="40" spans="1:10" x14ac:dyDescent="0.25">
      <c r="A40" s="39"/>
      <c r="B40" s="20" t="s">
        <v>132</v>
      </c>
      <c r="C40" s="20"/>
      <c r="D40" s="20"/>
      <c r="E40" s="36"/>
      <c r="F40" s="36"/>
      <c r="G40" s="36"/>
      <c r="H40" s="42">
        <v>0</v>
      </c>
      <c r="I40" s="42">
        <v>0</v>
      </c>
      <c r="J40" s="42">
        <v>0</v>
      </c>
    </row>
    <row r="41" spans="1:10" ht="51.75" customHeight="1" x14ac:dyDescent="0.25">
      <c r="A41" s="34" t="s">
        <v>145</v>
      </c>
      <c r="B41" s="44" t="s">
        <v>17</v>
      </c>
      <c r="C41" s="20">
        <v>51</v>
      </c>
      <c r="D41" s="20">
        <v>0</v>
      </c>
      <c r="E41" s="36" t="s">
        <v>7</v>
      </c>
      <c r="F41" s="36" t="s">
        <v>18</v>
      </c>
      <c r="G41" s="36"/>
      <c r="H41" s="42">
        <f>H42+H43+H44</f>
        <v>36616200</v>
      </c>
      <c r="I41" s="42">
        <f t="shared" ref="I41:J41" si="9">I42+I43+I44</f>
        <v>32905200</v>
      </c>
      <c r="J41" s="42">
        <f t="shared" si="9"/>
        <v>32905200</v>
      </c>
    </row>
    <row r="42" spans="1:10" ht="15" customHeight="1" x14ac:dyDescent="0.25">
      <c r="A42" s="38"/>
      <c r="B42" s="20" t="s">
        <v>130</v>
      </c>
      <c r="C42" s="20"/>
      <c r="D42" s="20"/>
      <c r="E42" s="36"/>
      <c r="F42" s="36"/>
      <c r="G42" s="36"/>
      <c r="H42" s="42">
        <v>0</v>
      </c>
      <c r="I42" s="42">
        <v>0</v>
      </c>
      <c r="J42" s="42">
        <v>0</v>
      </c>
    </row>
    <row r="43" spans="1:10" ht="15.75" customHeight="1" x14ac:dyDescent="0.25">
      <c r="A43" s="38"/>
      <c r="B43" s="20" t="s">
        <v>131</v>
      </c>
      <c r="C43" s="20"/>
      <c r="D43" s="20"/>
      <c r="E43" s="36"/>
      <c r="F43" s="36"/>
      <c r="G43" s="36"/>
      <c r="H43" s="42">
        <v>36616200</v>
      </c>
      <c r="I43" s="42">
        <v>32905200</v>
      </c>
      <c r="J43" s="42">
        <v>32905200</v>
      </c>
    </row>
    <row r="44" spans="1:10" ht="14.25" customHeight="1" x14ac:dyDescent="0.25">
      <c r="A44" s="39"/>
      <c r="B44" s="20" t="s">
        <v>132</v>
      </c>
      <c r="C44" s="20"/>
      <c r="D44" s="20"/>
      <c r="E44" s="36"/>
      <c r="F44" s="36"/>
      <c r="G44" s="36"/>
      <c r="H44" s="42">
        <v>0</v>
      </c>
      <c r="I44" s="42">
        <v>0</v>
      </c>
      <c r="J44" s="42">
        <v>0</v>
      </c>
    </row>
    <row r="45" spans="1:10" ht="41.25" customHeight="1" x14ac:dyDescent="0.25">
      <c r="A45" s="34" t="s">
        <v>146</v>
      </c>
      <c r="B45" s="44" t="s">
        <v>23</v>
      </c>
      <c r="C45" s="20">
        <v>51</v>
      </c>
      <c r="D45" s="20">
        <v>0</v>
      </c>
      <c r="E45" s="36" t="s">
        <v>7</v>
      </c>
      <c r="F45" s="36" t="s">
        <v>24</v>
      </c>
      <c r="G45" s="36"/>
      <c r="H45" s="42">
        <f>H46+H47+H48</f>
        <v>100000</v>
      </c>
      <c r="I45" s="42">
        <f t="shared" ref="I45:J45" si="10">I46+I47+I48</f>
        <v>0</v>
      </c>
      <c r="J45" s="42">
        <f t="shared" si="10"/>
        <v>0</v>
      </c>
    </row>
    <row r="46" spans="1:10" x14ac:dyDescent="0.25">
      <c r="A46" s="38"/>
      <c r="B46" s="20" t="s">
        <v>130</v>
      </c>
      <c r="C46" s="20"/>
      <c r="D46" s="20"/>
      <c r="E46" s="36"/>
      <c r="F46" s="36"/>
      <c r="G46" s="36"/>
      <c r="H46" s="42">
        <v>0</v>
      </c>
      <c r="I46" s="42">
        <v>0</v>
      </c>
      <c r="J46" s="42">
        <v>0</v>
      </c>
    </row>
    <row r="47" spans="1:10" x14ac:dyDescent="0.25">
      <c r="A47" s="38"/>
      <c r="B47" s="20" t="s">
        <v>131</v>
      </c>
      <c r="C47" s="20"/>
      <c r="D47" s="20"/>
      <c r="E47" s="36"/>
      <c r="F47" s="36"/>
      <c r="G47" s="36"/>
      <c r="H47" s="42">
        <v>100000</v>
      </c>
      <c r="I47" s="42">
        <v>0</v>
      </c>
      <c r="J47" s="42">
        <v>0</v>
      </c>
    </row>
    <row r="48" spans="1:10" x14ac:dyDescent="0.25">
      <c r="A48" s="39"/>
      <c r="B48" s="20" t="s">
        <v>132</v>
      </c>
      <c r="C48" s="20"/>
      <c r="D48" s="20"/>
      <c r="E48" s="36"/>
      <c r="F48" s="36"/>
      <c r="G48" s="36"/>
      <c r="H48" s="42">
        <v>0</v>
      </c>
      <c r="I48" s="42">
        <v>0</v>
      </c>
      <c r="J48" s="42">
        <v>0</v>
      </c>
    </row>
    <row r="49" spans="1:10" ht="45" x14ac:dyDescent="0.25">
      <c r="A49" s="34" t="s">
        <v>173</v>
      </c>
      <c r="B49" s="44" t="s">
        <v>161</v>
      </c>
      <c r="C49" s="20">
        <v>51</v>
      </c>
      <c r="D49" s="20">
        <v>0</v>
      </c>
      <c r="E49" s="36" t="s">
        <v>7</v>
      </c>
      <c r="F49" s="36" t="s">
        <v>162</v>
      </c>
      <c r="G49" s="36"/>
      <c r="H49" s="42">
        <f>H50+H51+H52</f>
        <v>100000</v>
      </c>
      <c r="I49" s="42">
        <f t="shared" ref="I49:J49" si="11">I50+I51+I52</f>
        <v>0</v>
      </c>
      <c r="J49" s="42">
        <f t="shared" si="11"/>
        <v>0</v>
      </c>
    </row>
    <row r="50" spans="1:10" x14ac:dyDescent="0.25">
      <c r="A50" s="38"/>
      <c r="B50" s="20" t="s">
        <v>130</v>
      </c>
      <c r="C50" s="20"/>
      <c r="D50" s="20"/>
      <c r="E50" s="36"/>
      <c r="F50" s="36"/>
      <c r="G50" s="36"/>
      <c r="H50" s="42">
        <v>0</v>
      </c>
      <c r="I50" s="42">
        <v>0</v>
      </c>
      <c r="J50" s="42">
        <v>0</v>
      </c>
    </row>
    <row r="51" spans="1:10" x14ac:dyDescent="0.25">
      <c r="A51" s="38"/>
      <c r="B51" s="20" t="s">
        <v>131</v>
      </c>
      <c r="C51" s="20"/>
      <c r="D51" s="20"/>
      <c r="E51" s="36"/>
      <c r="F51" s="36"/>
      <c r="G51" s="36"/>
      <c r="H51" s="42">
        <v>100000</v>
      </c>
      <c r="I51" s="42">
        <v>0</v>
      </c>
      <c r="J51" s="42">
        <v>0</v>
      </c>
    </row>
    <row r="52" spans="1:10" x14ac:dyDescent="0.25">
      <c r="A52" s="39"/>
      <c r="B52" s="20" t="s">
        <v>132</v>
      </c>
      <c r="C52" s="20"/>
      <c r="D52" s="20"/>
      <c r="E52" s="36"/>
      <c r="F52" s="36"/>
      <c r="G52" s="36"/>
      <c r="H52" s="42">
        <v>0</v>
      </c>
      <c r="I52" s="42">
        <v>0</v>
      </c>
      <c r="J52" s="42">
        <v>0</v>
      </c>
    </row>
    <row r="53" spans="1:10" ht="20.25" customHeight="1" x14ac:dyDescent="0.25">
      <c r="A53" s="34" t="s">
        <v>174</v>
      </c>
      <c r="B53" s="45" t="s">
        <v>25</v>
      </c>
      <c r="C53" s="20">
        <v>51</v>
      </c>
      <c r="D53" s="20">
        <v>0</v>
      </c>
      <c r="E53" s="36" t="s">
        <v>7</v>
      </c>
      <c r="F53" s="36" t="s">
        <v>26</v>
      </c>
      <c r="G53" s="36"/>
      <c r="H53" s="42">
        <f>H54+H55+H56</f>
        <v>78000</v>
      </c>
      <c r="I53" s="42">
        <f t="shared" ref="I53:J53" si="12">I54+I55+I56</f>
        <v>0</v>
      </c>
      <c r="J53" s="42">
        <f t="shared" si="12"/>
        <v>0</v>
      </c>
    </row>
    <row r="54" spans="1:10" ht="17.25" customHeight="1" x14ac:dyDescent="0.25">
      <c r="A54" s="38"/>
      <c r="B54" s="20" t="s">
        <v>130</v>
      </c>
      <c r="C54" s="20"/>
      <c r="D54" s="20"/>
      <c r="E54" s="36"/>
      <c r="F54" s="36"/>
      <c r="G54" s="36"/>
      <c r="H54" s="42">
        <v>0</v>
      </c>
      <c r="I54" s="42">
        <v>0</v>
      </c>
      <c r="J54" s="42">
        <v>0</v>
      </c>
    </row>
    <row r="55" spans="1:10" ht="14.25" customHeight="1" x14ac:dyDescent="0.25">
      <c r="A55" s="38"/>
      <c r="B55" s="20" t="s">
        <v>131</v>
      </c>
      <c r="C55" s="20"/>
      <c r="D55" s="20"/>
      <c r="E55" s="36"/>
      <c r="F55" s="36"/>
      <c r="G55" s="36"/>
      <c r="H55" s="42">
        <v>78000</v>
      </c>
      <c r="I55" s="42">
        <v>0</v>
      </c>
      <c r="J55" s="42">
        <v>0</v>
      </c>
    </row>
    <row r="56" spans="1:10" ht="14.25" customHeight="1" x14ac:dyDescent="0.25">
      <c r="A56" s="39"/>
      <c r="B56" s="20" t="s">
        <v>132</v>
      </c>
      <c r="C56" s="20"/>
      <c r="D56" s="20"/>
      <c r="E56" s="36"/>
      <c r="F56" s="36"/>
      <c r="G56" s="36"/>
      <c r="H56" s="42">
        <v>0</v>
      </c>
      <c r="I56" s="42">
        <v>0</v>
      </c>
      <c r="J56" s="42">
        <v>0</v>
      </c>
    </row>
    <row r="57" spans="1:10" ht="36.75" customHeight="1" x14ac:dyDescent="0.25">
      <c r="A57" s="34" t="s">
        <v>175</v>
      </c>
      <c r="B57" s="44" t="s">
        <v>27</v>
      </c>
      <c r="C57" s="20">
        <v>51</v>
      </c>
      <c r="D57" s="20">
        <v>0</v>
      </c>
      <c r="E57" s="36" t="s">
        <v>7</v>
      </c>
      <c r="F57" s="21" t="s">
        <v>28</v>
      </c>
      <c r="G57" s="36"/>
      <c r="H57" s="42">
        <f>H58+H59+H60</f>
        <v>35500</v>
      </c>
      <c r="I57" s="42">
        <f t="shared" ref="I57:J57" si="13">I58+I59+I60</f>
        <v>0</v>
      </c>
      <c r="J57" s="42">
        <f t="shared" si="13"/>
        <v>0</v>
      </c>
    </row>
    <row r="58" spans="1:10" ht="18" customHeight="1" x14ac:dyDescent="0.25">
      <c r="A58" s="38"/>
      <c r="B58" s="20" t="s">
        <v>130</v>
      </c>
      <c r="C58" s="20"/>
      <c r="D58" s="20"/>
      <c r="E58" s="36"/>
      <c r="F58" s="21"/>
      <c r="G58" s="36"/>
      <c r="H58" s="42">
        <v>0</v>
      </c>
      <c r="I58" s="42">
        <v>0</v>
      </c>
      <c r="J58" s="42">
        <v>0</v>
      </c>
    </row>
    <row r="59" spans="1:10" ht="16.5" customHeight="1" x14ac:dyDescent="0.25">
      <c r="A59" s="38"/>
      <c r="B59" s="20" t="s">
        <v>131</v>
      </c>
      <c r="C59" s="20"/>
      <c r="D59" s="20"/>
      <c r="E59" s="36"/>
      <c r="F59" s="21"/>
      <c r="G59" s="36"/>
      <c r="H59" s="42">
        <v>35500</v>
      </c>
      <c r="I59" s="42">
        <v>0</v>
      </c>
      <c r="J59" s="42">
        <v>0</v>
      </c>
    </row>
    <row r="60" spans="1:10" ht="18" customHeight="1" x14ac:dyDescent="0.25">
      <c r="A60" s="39"/>
      <c r="B60" s="20" t="s">
        <v>132</v>
      </c>
      <c r="C60" s="20"/>
      <c r="D60" s="20"/>
      <c r="E60" s="36"/>
      <c r="F60" s="21"/>
      <c r="G60" s="36"/>
      <c r="H60" s="42">
        <v>0</v>
      </c>
      <c r="I60" s="42">
        <v>0</v>
      </c>
      <c r="J60" s="42">
        <v>0</v>
      </c>
    </row>
    <row r="61" spans="1:10" ht="80.25" customHeight="1" x14ac:dyDescent="0.25">
      <c r="A61" s="34" t="s">
        <v>176</v>
      </c>
      <c r="B61" s="44" t="s">
        <v>29</v>
      </c>
      <c r="C61" s="20">
        <v>51</v>
      </c>
      <c r="D61" s="20">
        <v>0</v>
      </c>
      <c r="E61" s="36" t="s">
        <v>7</v>
      </c>
      <c r="F61" s="36" t="s">
        <v>30</v>
      </c>
      <c r="G61" s="36"/>
      <c r="H61" s="42">
        <f>H62+H63+H64</f>
        <v>2500</v>
      </c>
      <c r="I61" s="42">
        <f t="shared" ref="I61:J61" si="14">I62+I63+I64</f>
        <v>2500</v>
      </c>
      <c r="J61" s="42">
        <f t="shared" si="14"/>
        <v>2500</v>
      </c>
    </row>
    <row r="62" spans="1:10" ht="15" customHeight="1" x14ac:dyDescent="0.25">
      <c r="A62" s="38"/>
      <c r="B62" s="20" t="s">
        <v>130</v>
      </c>
      <c r="C62" s="20"/>
      <c r="D62" s="20"/>
      <c r="E62" s="36"/>
      <c r="F62" s="36"/>
      <c r="G62" s="36"/>
      <c r="H62" s="42">
        <v>0</v>
      </c>
      <c r="I62" s="42">
        <v>0</v>
      </c>
      <c r="J62" s="42">
        <v>0</v>
      </c>
    </row>
    <row r="63" spans="1:10" ht="16.5" customHeight="1" x14ac:dyDescent="0.25">
      <c r="A63" s="38"/>
      <c r="B63" s="20" t="s">
        <v>131</v>
      </c>
      <c r="C63" s="20"/>
      <c r="D63" s="20"/>
      <c r="E63" s="36"/>
      <c r="F63" s="36"/>
      <c r="G63" s="36"/>
      <c r="H63" s="42">
        <v>0</v>
      </c>
      <c r="I63" s="42">
        <v>0</v>
      </c>
      <c r="J63" s="42">
        <v>0</v>
      </c>
    </row>
    <row r="64" spans="1:10" ht="15.75" customHeight="1" x14ac:dyDescent="0.25">
      <c r="A64" s="39"/>
      <c r="B64" s="20" t="s">
        <v>132</v>
      </c>
      <c r="C64" s="20"/>
      <c r="D64" s="20"/>
      <c r="E64" s="36"/>
      <c r="F64" s="36"/>
      <c r="G64" s="36"/>
      <c r="H64" s="42">
        <v>2500</v>
      </c>
      <c r="I64" s="42">
        <v>2500</v>
      </c>
      <c r="J64" s="42">
        <v>2500</v>
      </c>
    </row>
    <row r="65" spans="1:10" ht="101.25" customHeight="1" x14ac:dyDescent="0.25">
      <c r="A65" s="34" t="s">
        <v>200</v>
      </c>
      <c r="B65" s="44" t="s">
        <v>188</v>
      </c>
      <c r="C65" s="20">
        <v>51</v>
      </c>
      <c r="D65" s="20">
        <v>0</v>
      </c>
      <c r="E65" s="36" t="s">
        <v>7</v>
      </c>
      <c r="F65" s="36" t="s">
        <v>192</v>
      </c>
      <c r="G65" s="36"/>
      <c r="H65" s="42">
        <f>H66+H67+H68</f>
        <v>600</v>
      </c>
      <c r="I65" s="42">
        <f t="shared" ref="I65:J65" si="15">I66+I67+I68</f>
        <v>600</v>
      </c>
      <c r="J65" s="42">
        <f t="shared" si="15"/>
        <v>600</v>
      </c>
    </row>
    <row r="66" spans="1:10" ht="17.25" customHeight="1" x14ac:dyDescent="0.25">
      <c r="A66" s="38"/>
      <c r="B66" s="27" t="s">
        <v>130</v>
      </c>
      <c r="C66" s="20"/>
      <c r="D66" s="20"/>
      <c r="E66" s="36"/>
      <c r="F66" s="36"/>
      <c r="G66" s="36"/>
      <c r="H66" s="42">
        <v>0</v>
      </c>
      <c r="I66" s="42">
        <v>0</v>
      </c>
      <c r="J66" s="42">
        <v>0</v>
      </c>
    </row>
    <row r="67" spans="1:10" ht="15" customHeight="1" x14ac:dyDescent="0.25">
      <c r="A67" s="38"/>
      <c r="B67" s="27" t="s">
        <v>131</v>
      </c>
      <c r="C67" s="20"/>
      <c r="D67" s="20"/>
      <c r="E67" s="36"/>
      <c r="F67" s="36"/>
      <c r="G67" s="36"/>
      <c r="H67" s="42">
        <v>0</v>
      </c>
      <c r="I67" s="42">
        <v>0</v>
      </c>
      <c r="J67" s="42">
        <v>0</v>
      </c>
    </row>
    <row r="68" spans="1:10" ht="14.25" customHeight="1" x14ac:dyDescent="0.25">
      <c r="A68" s="39"/>
      <c r="B68" s="27" t="s">
        <v>132</v>
      </c>
      <c r="C68" s="20"/>
      <c r="D68" s="20"/>
      <c r="E68" s="36"/>
      <c r="F68" s="36"/>
      <c r="G68" s="36"/>
      <c r="H68" s="42">
        <v>600</v>
      </c>
      <c r="I68" s="42">
        <v>600</v>
      </c>
      <c r="J68" s="42">
        <v>600</v>
      </c>
    </row>
    <row r="69" spans="1:10" ht="90" customHeight="1" x14ac:dyDescent="0.25">
      <c r="A69" s="34" t="s">
        <v>201</v>
      </c>
      <c r="B69" s="44" t="s">
        <v>189</v>
      </c>
      <c r="C69" s="20">
        <v>51</v>
      </c>
      <c r="D69" s="20">
        <v>0</v>
      </c>
      <c r="E69" s="36" t="s">
        <v>7</v>
      </c>
      <c r="F69" s="36" t="s">
        <v>193</v>
      </c>
      <c r="G69" s="36"/>
      <c r="H69" s="42">
        <f>H70+H71+H72</f>
        <v>600</v>
      </c>
      <c r="I69" s="42">
        <f t="shared" ref="I69:J69" si="16">I70+I71+I72</f>
        <v>600</v>
      </c>
      <c r="J69" s="42">
        <f t="shared" si="16"/>
        <v>600</v>
      </c>
    </row>
    <row r="70" spans="1:10" ht="16.5" customHeight="1" x14ac:dyDescent="0.25">
      <c r="A70" s="38"/>
      <c r="B70" s="27" t="s">
        <v>130</v>
      </c>
      <c r="C70" s="20"/>
      <c r="D70" s="20"/>
      <c r="E70" s="36"/>
      <c r="F70" s="36"/>
      <c r="G70" s="36"/>
      <c r="H70" s="42">
        <v>0</v>
      </c>
      <c r="I70" s="42">
        <v>0</v>
      </c>
      <c r="J70" s="42">
        <v>0</v>
      </c>
    </row>
    <row r="71" spans="1:10" ht="15.75" customHeight="1" x14ac:dyDescent="0.25">
      <c r="A71" s="38"/>
      <c r="B71" s="27" t="s">
        <v>131</v>
      </c>
      <c r="C71" s="20"/>
      <c r="D71" s="20"/>
      <c r="E71" s="36"/>
      <c r="F71" s="36"/>
      <c r="G71" s="36"/>
      <c r="H71" s="42">
        <v>0</v>
      </c>
      <c r="I71" s="42">
        <v>0</v>
      </c>
      <c r="J71" s="42">
        <v>0</v>
      </c>
    </row>
    <row r="72" spans="1:10" ht="15" customHeight="1" x14ac:dyDescent="0.25">
      <c r="A72" s="39"/>
      <c r="B72" s="27" t="s">
        <v>132</v>
      </c>
      <c r="C72" s="20"/>
      <c r="D72" s="20"/>
      <c r="E72" s="36"/>
      <c r="F72" s="36"/>
      <c r="G72" s="36"/>
      <c r="H72" s="42">
        <v>600</v>
      </c>
      <c r="I72" s="42">
        <v>600</v>
      </c>
      <c r="J72" s="42">
        <v>600</v>
      </c>
    </row>
    <row r="73" spans="1:10" ht="126" customHeight="1" x14ac:dyDescent="0.25">
      <c r="A73" s="34" t="s">
        <v>202</v>
      </c>
      <c r="B73" s="44" t="s">
        <v>190</v>
      </c>
      <c r="C73" s="20">
        <v>51</v>
      </c>
      <c r="D73" s="20">
        <v>0</v>
      </c>
      <c r="E73" s="36" t="s">
        <v>7</v>
      </c>
      <c r="F73" s="36" t="s">
        <v>194</v>
      </c>
      <c r="G73" s="36"/>
      <c r="H73" s="42">
        <f>H74+H75+H76</f>
        <v>600</v>
      </c>
      <c r="I73" s="42">
        <f t="shared" ref="I73:J73" si="17">I74+I75+I76</f>
        <v>600</v>
      </c>
      <c r="J73" s="42">
        <f t="shared" si="17"/>
        <v>600</v>
      </c>
    </row>
    <row r="74" spans="1:10" ht="16.5" customHeight="1" x14ac:dyDescent="0.25">
      <c r="A74" s="38"/>
      <c r="B74" s="27" t="s">
        <v>130</v>
      </c>
      <c r="C74" s="20"/>
      <c r="D74" s="20"/>
      <c r="E74" s="36"/>
      <c r="F74" s="36"/>
      <c r="G74" s="36"/>
      <c r="H74" s="42">
        <v>0</v>
      </c>
      <c r="I74" s="42">
        <v>0</v>
      </c>
      <c r="J74" s="42">
        <v>0</v>
      </c>
    </row>
    <row r="75" spans="1:10" ht="15.75" customHeight="1" x14ac:dyDescent="0.25">
      <c r="A75" s="38"/>
      <c r="B75" s="27" t="s">
        <v>131</v>
      </c>
      <c r="C75" s="20"/>
      <c r="D75" s="20"/>
      <c r="E75" s="36"/>
      <c r="F75" s="36"/>
      <c r="G75" s="36"/>
      <c r="H75" s="42">
        <v>0</v>
      </c>
      <c r="I75" s="42">
        <v>0</v>
      </c>
      <c r="J75" s="42">
        <v>0</v>
      </c>
    </row>
    <row r="76" spans="1:10" ht="16.5" customHeight="1" x14ac:dyDescent="0.25">
      <c r="A76" s="39"/>
      <c r="B76" s="27" t="s">
        <v>132</v>
      </c>
      <c r="C76" s="20"/>
      <c r="D76" s="20"/>
      <c r="E76" s="36"/>
      <c r="F76" s="36"/>
      <c r="G76" s="36"/>
      <c r="H76" s="42">
        <v>600</v>
      </c>
      <c r="I76" s="42">
        <v>600</v>
      </c>
      <c r="J76" s="42">
        <v>600</v>
      </c>
    </row>
    <row r="77" spans="1:10" ht="96" customHeight="1" x14ac:dyDescent="0.25">
      <c r="A77" s="34" t="s">
        <v>203</v>
      </c>
      <c r="B77" s="44" t="s">
        <v>191</v>
      </c>
      <c r="C77" s="20">
        <v>51</v>
      </c>
      <c r="D77" s="20">
        <v>0</v>
      </c>
      <c r="E77" s="36" t="s">
        <v>7</v>
      </c>
      <c r="F77" s="36" t="s">
        <v>195</v>
      </c>
      <c r="G77" s="36"/>
      <c r="H77" s="42">
        <f>H78+H79+H80</f>
        <v>2100</v>
      </c>
      <c r="I77" s="42">
        <f t="shared" ref="I77:J77" si="18">I78+I79+I80</f>
        <v>2100</v>
      </c>
      <c r="J77" s="42">
        <f t="shared" si="18"/>
        <v>2100</v>
      </c>
    </row>
    <row r="78" spans="1:10" ht="15.75" customHeight="1" x14ac:dyDescent="0.25">
      <c r="A78" s="38"/>
      <c r="B78" s="27" t="s">
        <v>130</v>
      </c>
      <c r="C78" s="20"/>
      <c r="D78" s="20"/>
      <c r="E78" s="36"/>
      <c r="F78" s="36"/>
      <c r="G78" s="36"/>
      <c r="H78" s="42">
        <v>0</v>
      </c>
      <c r="I78" s="42">
        <v>0</v>
      </c>
      <c r="J78" s="42">
        <v>0</v>
      </c>
    </row>
    <row r="79" spans="1:10" ht="16.5" customHeight="1" x14ac:dyDescent="0.25">
      <c r="A79" s="38"/>
      <c r="B79" s="27" t="s">
        <v>131</v>
      </c>
      <c r="C79" s="20"/>
      <c r="D79" s="20"/>
      <c r="E79" s="36"/>
      <c r="F79" s="36"/>
      <c r="G79" s="36"/>
      <c r="H79" s="42">
        <v>0</v>
      </c>
      <c r="I79" s="42">
        <v>0</v>
      </c>
      <c r="J79" s="42">
        <v>0</v>
      </c>
    </row>
    <row r="80" spans="1:10" ht="15" customHeight="1" x14ac:dyDescent="0.25">
      <c r="A80" s="39"/>
      <c r="B80" s="27" t="s">
        <v>132</v>
      </c>
      <c r="C80" s="20"/>
      <c r="D80" s="20"/>
      <c r="E80" s="36"/>
      <c r="F80" s="36"/>
      <c r="G80" s="36"/>
      <c r="H80" s="42">
        <v>2100</v>
      </c>
      <c r="I80" s="42">
        <v>2100</v>
      </c>
      <c r="J80" s="42">
        <v>2100</v>
      </c>
    </row>
    <row r="81" spans="1:10" ht="28.5" x14ac:dyDescent="0.25">
      <c r="A81" s="34" t="s">
        <v>147</v>
      </c>
      <c r="B81" s="46" t="s">
        <v>31</v>
      </c>
      <c r="C81" s="20">
        <v>51</v>
      </c>
      <c r="D81" s="20">
        <v>0</v>
      </c>
      <c r="E81" s="36" t="s">
        <v>32</v>
      </c>
      <c r="F81" s="36"/>
      <c r="G81" s="36"/>
      <c r="H81" s="42">
        <f>H82+H83+H84</f>
        <v>1064295.22</v>
      </c>
      <c r="I81" s="42">
        <f t="shared" ref="I81:J81" si="19">I82+I83+I84</f>
        <v>516795.22</v>
      </c>
      <c r="J81" s="42">
        <f t="shared" si="19"/>
        <v>516795.22</v>
      </c>
    </row>
    <row r="82" spans="1:10" x14ac:dyDescent="0.25">
      <c r="A82" s="38"/>
      <c r="B82" s="27" t="s">
        <v>130</v>
      </c>
      <c r="C82" s="20"/>
      <c r="D82" s="20"/>
      <c r="E82" s="36"/>
      <c r="F82" s="36"/>
      <c r="G82" s="36"/>
      <c r="H82" s="42">
        <f t="shared" ref="H82:J84" si="20">H86+H94+H90</f>
        <v>0</v>
      </c>
      <c r="I82" s="42">
        <f t="shared" si="20"/>
        <v>0</v>
      </c>
      <c r="J82" s="42">
        <f t="shared" si="20"/>
        <v>0</v>
      </c>
    </row>
    <row r="83" spans="1:10" x14ac:dyDescent="0.25">
      <c r="A83" s="38"/>
      <c r="B83" s="27" t="s">
        <v>131</v>
      </c>
      <c r="C83" s="20"/>
      <c r="D83" s="20"/>
      <c r="E83" s="36"/>
      <c r="F83" s="36"/>
      <c r="G83" s="36"/>
      <c r="H83" s="42">
        <f t="shared" si="20"/>
        <v>1064295.22</v>
      </c>
      <c r="I83" s="42">
        <f t="shared" si="20"/>
        <v>516795.22</v>
      </c>
      <c r="J83" s="42">
        <f t="shared" si="20"/>
        <v>516795.22</v>
      </c>
    </row>
    <row r="84" spans="1:10" x14ac:dyDescent="0.25">
      <c r="A84" s="39"/>
      <c r="B84" s="27" t="s">
        <v>132</v>
      </c>
      <c r="C84" s="20"/>
      <c r="D84" s="20"/>
      <c r="E84" s="36"/>
      <c r="F84" s="36"/>
      <c r="G84" s="36"/>
      <c r="H84" s="42">
        <f t="shared" si="20"/>
        <v>0</v>
      </c>
      <c r="I84" s="42">
        <f t="shared" si="20"/>
        <v>0</v>
      </c>
      <c r="J84" s="42">
        <f t="shared" si="20"/>
        <v>0</v>
      </c>
    </row>
    <row r="85" spans="1:10" ht="45" x14ac:dyDescent="0.25">
      <c r="A85" s="34" t="s">
        <v>177</v>
      </c>
      <c r="B85" s="47" t="s">
        <v>33</v>
      </c>
      <c r="C85" s="20">
        <v>51</v>
      </c>
      <c r="D85" s="20">
        <v>0</v>
      </c>
      <c r="E85" s="36" t="s">
        <v>32</v>
      </c>
      <c r="F85" s="21" t="s">
        <v>34</v>
      </c>
      <c r="G85" s="36"/>
      <c r="H85" s="42">
        <f>H86+H87+H88</f>
        <v>547500</v>
      </c>
      <c r="I85" s="42">
        <f t="shared" ref="I85:J85" si="21">I86+I87+I88</f>
        <v>0</v>
      </c>
      <c r="J85" s="42">
        <f t="shared" si="21"/>
        <v>0</v>
      </c>
    </row>
    <row r="86" spans="1:10" x14ac:dyDescent="0.25">
      <c r="A86" s="38"/>
      <c r="B86" s="27" t="s">
        <v>130</v>
      </c>
      <c r="C86" s="20"/>
      <c r="D86" s="20"/>
      <c r="E86" s="36"/>
      <c r="F86" s="21"/>
      <c r="G86" s="36"/>
      <c r="H86" s="42">
        <v>0</v>
      </c>
      <c r="I86" s="42">
        <v>0</v>
      </c>
      <c r="J86" s="42">
        <v>0</v>
      </c>
    </row>
    <row r="87" spans="1:10" x14ac:dyDescent="0.25">
      <c r="A87" s="38"/>
      <c r="B87" s="27" t="s">
        <v>131</v>
      </c>
      <c r="C87" s="20"/>
      <c r="D87" s="20"/>
      <c r="E87" s="36"/>
      <c r="F87" s="21"/>
      <c r="G87" s="36"/>
      <c r="H87" s="42">
        <v>547500</v>
      </c>
      <c r="I87" s="42">
        <v>0</v>
      </c>
      <c r="J87" s="42">
        <v>0</v>
      </c>
    </row>
    <row r="88" spans="1:10" x14ac:dyDescent="0.25">
      <c r="A88" s="39"/>
      <c r="B88" s="27" t="s">
        <v>132</v>
      </c>
      <c r="C88" s="20"/>
      <c r="D88" s="20"/>
      <c r="E88" s="36"/>
      <c r="F88" s="21"/>
      <c r="G88" s="36"/>
      <c r="H88" s="42">
        <v>0</v>
      </c>
      <c r="I88" s="42">
        <v>0</v>
      </c>
      <c r="J88" s="42">
        <v>0</v>
      </c>
    </row>
    <row r="89" spans="1:10" ht="45" x14ac:dyDescent="0.25">
      <c r="A89" s="48" t="s">
        <v>178</v>
      </c>
      <c r="B89" s="49" t="s">
        <v>211</v>
      </c>
      <c r="C89" s="20">
        <v>51</v>
      </c>
      <c r="D89" s="20">
        <v>0</v>
      </c>
      <c r="E89" s="36" t="s">
        <v>32</v>
      </c>
      <c r="F89" s="21" t="s">
        <v>212</v>
      </c>
      <c r="G89" s="36"/>
      <c r="H89" s="42">
        <f>H90+H91+H92</f>
        <v>352300</v>
      </c>
      <c r="I89" s="42">
        <f t="shared" ref="I89:J89" si="22">I90+I91+I92</f>
        <v>352300</v>
      </c>
      <c r="J89" s="42">
        <f t="shared" si="22"/>
        <v>352300</v>
      </c>
    </row>
    <row r="90" spans="1:10" x14ac:dyDescent="0.25">
      <c r="A90" s="39"/>
      <c r="B90" s="27" t="s">
        <v>130</v>
      </c>
      <c r="C90" s="20"/>
      <c r="D90" s="20"/>
      <c r="E90" s="36"/>
      <c r="F90" s="21"/>
      <c r="G90" s="36"/>
      <c r="H90" s="42">
        <v>0</v>
      </c>
      <c r="I90" s="42">
        <v>0</v>
      </c>
      <c r="J90" s="42">
        <v>0</v>
      </c>
    </row>
    <row r="91" spans="1:10" x14ac:dyDescent="0.25">
      <c r="A91" s="39"/>
      <c r="B91" s="27" t="s">
        <v>131</v>
      </c>
      <c r="C91" s="20"/>
      <c r="D91" s="20"/>
      <c r="E91" s="36"/>
      <c r="F91" s="21"/>
      <c r="G91" s="36"/>
      <c r="H91" s="42">
        <v>352300</v>
      </c>
      <c r="I91" s="42">
        <v>352300</v>
      </c>
      <c r="J91" s="42">
        <v>352300</v>
      </c>
    </row>
    <row r="92" spans="1:10" x14ac:dyDescent="0.25">
      <c r="A92" s="39"/>
      <c r="B92" s="27" t="s">
        <v>132</v>
      </c>
      <c r="C92" s="20"/>
      <c r="D92" s="20"/>
      <c r="E92" s="36"/>
      <c r="F92" s="21"/>
      <c r="G92" s="36"/>
      <c r="H92" s="42">
        <v>0</v>
      </c>
      <c r="I92" s="42">
        <v>0</v>
      </c>
      <c r="J92" s="42">
        <v>0</v>
      </c>
    </row>
    <row r="93" spans="1:10" ht="75" x14ac:dyDescent="0.25">
      <c r="A93" s="34" t="s">
        <v>204</v>
      </c>
      <c r="B93" s="44" t="s">
        <v>35</v>
      </c>
      <c r="C93" s="20">
        <v>51</v>
      </c>
      <c r="D93" s="20">
        <v>0</v>
      </c>
      <c r="E93" s="36" t="s">
        <v>32</v>
      </c>
      <c r="F93" s="21" t="s">
        <v>37</v>
      </c>
      <c r="G93" s="36"/>
      <c r="H93" s="42">
        <f>H94+H95+H96</f>
        <v>164495.22</v>
      </c>
      <c r="I93" s="42">
        <f t="shared" ref="I93:J93" si="23">I94+I95+I96</f>
        <v>164495.22</v>
      </c>
      <c r="J93" s="42">
        <f t="shared" si="23"/>
        <v>164495.22</v>
      </c>
    </row>
    <row r="94" spans="1:10" x14ac:dyDescent="0.25">
      <c r="A94" s="50"/>
      <c r="B94" s="27" t="s">
        <v>130</v>
      </c>
      <c r="C94" s="20"/>
      <c r="D94" s="20"/>
      <c r="E94" s="36"/>
      <c r="F94" s="21"/>
      <c r="G94" s="36"/>
      <c r="H94" s="42">
        <v>0</v>
      </c>
      <c r="I94" s="42">
        <v>0</v>
      </c>
      <c r="J94" s="42">
        <v>0</v>
      </c>
    </row>
    <row r="95" spans="1:10" x14ac:dyDescent="0.25">
      <c r="A95" s="50"/>
      <c r="B95" s="27" t="s">
        <v>131</v>
      </c>
      <c r="C95" s="20"/>
      <c r="D95" s="20"/>
      <c r="E95" s="36"/>
      <c r="F95" s="21"/>
      <c r="G95" s="36"/>
      <c r="H95" s="42">
        <v>164495.22</v>
      </c>
      <c r="I95" s="42">
        <v>164495.22</v>
      </c>
      <c r="J95" s="42">
        <v>164495.22</v>
      </c>
    </row>
    <row r="96" spans="1:10" x14ac:dyDescent="0.25">
      <c r="A96" s="50"/>
      <c r="B96" s="27" t="s">
        <v>132</v>
      </c>
      <c r="C96" s="20"/>
      <c r="D96" s="20"/>
      <c r="E96" s="36"/>
      <c r="F96" s="21"/>
      <c r="G96" s="36"/>
      <c r="H96" s="42">
        <v>0</v>
      </c>
      <c r="I96" s="42">
        <v>0</v>
      </c>
      <c r="J96" s="42">
        <v>0</v>
      </c>
    </row>
    <row r="97" spans="1:11" ht="42.75" x14ac:dyDescent="0.25">
      <c r="A97" s="34" t="s">
        <v>148</v>
      </c>
      <c r="B97" s="24" t="s">
        <v>38</v>
      </c>
      <c r="C97" s="20">
        <v>51</v>
      </c>
      <c r="D97" s="20">
        <v>0</v>
      </c>
      <c r="E97" s="36" t="s">
        <v>39</v>
      </c>
      <c r="F97" s="36"/>
      <c r="G97" s="36"/>
      <c r="H97" s="42">
        <f>H98+H99+H100</f>
        <v>5044100</v>
      </c>
      <c r="I97" s="42">
        <f t="shared" ref="I97:J97" si="24">I98+I99+I100</f>
        <v>5044100</v>
      </c>
      <c r="J97" s="42">
        <f t="shared" si="24"/>
        <v>5044100</v>
      </c>
    </row>
    <row r="98" spans="1:11" x14ac:dyDescent="0.25">
      <c r="A98" s="38"/>
      <c r="B98" s="27" t="s">
        <v>130</v>
      </c>
      <c r="C98" s="20"/>
      <c r="D98" s="20"/>
      <c r="E98" s="36"/>
      <c r="F98" s="36"/>
      <c r="G98" s="36"/>
      <c r="H98" s="42">
        <f>H104</f>
        <v>0</v>
      </c>
      <c r="I98" s="42">
        <f t="shared" ref="I98:J98" si="25">I104</f>
        <v>0</v>
      </c>
      <c r="J98" s="42">
        <f t="shared" si="25"/>
        <v>0</v>
      </c>
    </row>
    <row r="99" spans="1:11" x14ac:dyDescent="0.25">
      <c r="A99" s="38"/>
      <c r="B99" s="27" t="s">
        <v>131</v>
      </c>
      <c r="C99" s="20"/>
      <c r="D99" s="20"/>
      <c r="E99" s="36"/>
      <c r="F99" s="36"/>
      <c r="G99" s="36"/>
      <c r="H99" s="42">
        <f>H105</f>
        <v>5044100</v>
      </c>
      <c r="I99" s="42">
        <f t="shared" ref="I99:J99" si="26">I105</f>
        <v>5044100</v>
      </c>
      <c r="J99" s="42">
        <f t="shared" si="26"/>
        <v>5044100</v>
      </c>
    </row>
    <row r="100" spans="1:11" x14ac:dyDescent="0.25">
      <c r="A100" s="39"/>
      <c r="B100" s="27" t="s">
        <v>132</v>
      </c>
      <c r="C100" s="20"/>
      <c r="D100" s="20"/>
      <c r="E100" s="36"/>
      <c r="F100" s="36"/>
      <c r="G100" s="36"/>
      <c r="H100" s="42">
        <f>H106</f>
        <v>0</v>
      </c>
      <c r="I100" s="42">
        <f t="shared" ref="I100:J100" si="27">I106</f>
        <v>0</v>
      </c>
      <c r="J100" s="42">
        <f t="shared" si="27"/>
        <v>0</v>
      </c>
    </row>
    <row r="101" spans="1:11" ht="30" x14ac:dyDescent="0.25">
      <c r="A101" s="51" t="s">
        <v>179</v>
      </c>
      <c r="B101" s="45" t="s">
        <v>40</v>
      </c>
      <c r="C101" s="20">
        <v>51</v>
      </c>
      <c r="D101" s="20">
        <v>0</v>
      </c>
      <c r="E101" s="21" t="s">
        <v>39</v>
      </c>
      <c r="F101" s="21" t="s">
        <v>41</v>
      </c>
      <c r="G101" s="21"/>
      <c r="H101" s="42">
        <f>H102</f>
        <v>5044100</v>
      </c>
      <c r="I101" s="42">
        <f t="shared" ref="I101:J101" si="28">I102</f>
        <v>5044100</v>
      </c>
      <c r="J101" s="42">
        <f t="shared" si="28"/>
        <v>5044100</v>
      </c>
      <c r="K101" s="52"/>
    </row>
    <row r="102" spans="1:11" ht="45" x14ac:dyDescent="0.25">
      <c r="A102" s="53"/>
      <c r="B102" s="54" t="s">
        <v>42</v>
      </c>
      <c r="C102" s="20">
        <v>51</v>
      </c>
      <c r="D102" s="20">
        <v>0</v>
      </c>
      <c r="E102" s="21" t="s">
        <v>39</v>
      </c>
      <c r="F102" s="21" t="s">
        <v>41</v>
      </c>
      <c r="G102" s="36" t="s">
        <v>43</v>
      </c>
      <c r="H102" s="42">
        <f>H103</f>
        <v>5044100</v>
      </c>
      <c r="I102" s="42">
        <f t="shared" ref="I102:J102" si="29">I103</f>
        <v>5044100</v>
      </c>
      <c r="J102" s="42">
        <f t="shared" si="29"/>
        <v>5044100</v>
      </c>
      <c r="K102" s="55"/>
    </row>
    <row r="103" spans="1:11" x14ac:dyDescent="0.25">
      <c r="B103" s="54" t="s">
        <v>44</v>
      </c>
      <c r="C103" s="20">
        <v>51</v>
      </c>
      <c r="D103" s="20">
        <v>0</v>
      </c>
      <c r="E103" s="21" t="s">
        <v>39</v>
      </c>
      <c r="F103" s="21" t="s">
        <v>41</v>
      </c>
      <c r="G103" s="36" t="s">
        <v>45</v>
      </c>
      <c r="H103" s="42">
        <f>H104+H105+H106</f>
        <v>5044100</v>
      </c>
      <c r="I103" s="42">
        <f t="shared" ref="I103:J103" si="30">I104+I105+I106</f>
        <v>5044100</v>
      </c>
      <c r="J103" s="42">
        <f t="shared" si="30"/>
        <v>5044100</v>
      </c>
    </row>
    <row r="104" spans="1:11" x14ac:dyDescent="0.25">
      <c r="B104" s="20" t="s">
        <v>130</v>
      </c>
      <c r="C104" s="20"/>
      <c r="D104" s="20"/>
      <c r="E104" s="21"/>
      <c r="F104" s="21"/>
      <c r="G104" s="36"/>
      <c r="H104" s="42">
        <v>0</v>
      </c>
      <c r="I104" s="42">
        <v>0</v>
      </c>
      <c r="J104" s="42">
        <v>0</v>
      </c>
    </row>
    <row r="105" spans="1:11" x14ac:dyDescent="0.25">
      <c r="B105" s="20" t="s">
        <v>131</v>
      </c>
      <c r="C105" s="20"/>
      <c r="D105" s="20"/>
      <c r="E105" s="21"/>
      <c r="F105" s="21"/>
      <c r="G105" s="36"/>
      <c r="H105" s="42">
        <v>5044100</v>
      </c>
      <c r="I105" s="42">
        <v>5044100</v>
      </c>
      <c r="J105" s="42">
        <v>5044100</v>
      </c>
    </row>
    <row r="106" spans="1:11" x14ac:dyDescent="0.25">
      <c r="A106" s="39"/>
      <c r="B106" s="27" t="s">
        <v>132</v>
      </c>
      <c r="C106" s="20"/>
      <c r="D106" s="20"/>
      <c r="E106" s="21"/>
      <c r="F106" s="21"/>
      <c r="G106" s="36"/>
      <c r="H106" s="42">
        <v>0</v>
      </c>
      <c r="I106" s="42">
        <v>0</v>
      </c>
      <c r="J106" s="42">
        <v>0</v>
      </c>
    </row>
    <row r="107" spans="1:11" x14ac:dyDescent="0.25">
      <c r="A107" s="34" t="s">
        <v>180</v>
      </c>
      <c r="B107" s="49" t="s">
        <v>138</v>
      </c>
      <c r="C107" s="20"/>
      <c r="D107" s="20"/>
      <c r="E107" s="21"/>
      <c r="F107" s="21"/>
      <c r="G107" s="36"/>
      <c r="H107" s="42">
        <v>97800</v>
      </c>
      <c r="I107" s="42">
        <v>97800</v>
      </c>
      <c r="J107" s="42">
        <v>97800</v>
      </c>
    </row>
    <row r="108" spans="1:11" ht="57" x14ac:dyDescent="0.25">
      <c r="A108" s="34" t="s">
        <v>149</v>
      </c>
      <c r="B108" s="24" t="s">
        <v>46</v>
      </c>
      <c r="C108" s="20">
        <v>51</v>
      </c>
      <c r="D108" s="20">
        <v>0</v>
      </c>
      <c r="E108" s="36" t="s">
        <v>12</v>
      </c>
      <c r="F108" s="36"/>
      <c r="G108" s="36"/>
      <c r="H108" s="42">
        <f>H109+H110+H111</f>
        <v>1163789</v>
      </c>
      <c r="I108" s="42">
        <f t="shared" ref="I108:J108" si="31">I109+I110+I111</f>
        <v>1253013</v>
      </c>
      <c r="J108" s="42">
        <f t="shared" si="31"/>
        <v>1593506</v>
      </c>
    </row>
    <row r="109" spans="1:11" x14ac:dyDescent="0.25">
      <c r="A109" s="38"/>
      <c r="B109" s="27" t="s">
        <v>130</v>
      </c>
      <c r="C109" s="20"/>
      <c r="D109" s="20"/>
      <c r="E109" s="36"/>
      <c r="F109" s="36"/>
      <c r="G109" s="36"/>
      <c r="H109" s="42">
        <f>H113+H117</f>
        <v>43979</v>
      </c>
      <c r="I109" s="42">
        <f t="shared" ref="I109:J109" si="32">I113+I117</f>
        <v>4308</v>
      </c>
      <c r="J109" s="42">
        <f t="shared" si="32"/>
        <v>4662</v>
      </c>
    </row>
    <row r="110" spans="1:11" x14ac:dyDescent="0.25">
      <c r="A110" s="38"/>
      <c r="B110" s="27" t="s">
        <v>131</v>
      </c>
      <c r="C110" s="20"/>
      <c r="D110" s="20"/>
      <c r="E110" s="36"/>
      <c r="F110" s="36"/>
      <c r="G110" s="36"/>
      <c r="H110" s="42">
        <f>H114+H118</f>
        <v>0</v>
      </c>
      <c r="I110" s="42">
        <f t="shared" ref="I110:J110" si="33">I114+I118</f>
        <v>0</v>
      </c>
      <c r="J110" s="42">
        <f t="shared" si="33"/>
        <v>0</v>
      </c>
    </row>
    <row r="111" spans="1:11" x14ac:dyDescent="0.25">
      <c r="A111" s="39"/>
      <c r="B111" s="27" t="s">
        <v>132</v>
      </c>
      <c r="C111" s="20"/>
      <c r="D111" s="20"/>
      <c r="E111" s="36"/>
      <c r="F111" s="36"/>
      <c r="G111" s="36"/>
      <c r="H111" s="42">
        <f>H115+H119</f>
        <v>1119810</v>
      </c>
      <c r="I111" s="42">
        <f t="shared" ref="I111:J111" si="34">I115+I119</f>
        <v>1248705</v>
      </c>
      <c r="J111" s="42">
        <f t="shared" si="34"/>
        <v>1588844</v>
      </c>
    </row>
    <row r="112" spans="1:11" ht="45" x14ac:dyDescent="0.25">
      <c r="A112" s="48" t="s">
        <v>181</v>
      </c>
      <c r="B112" s="49" t="s">
        <v>218</v>
      </c>
      <c r="C112" s="20">
        <v>51</v>
      </c>
      <c r="D112" s="20">
        <v>0</v>
      </c>
      <c r="E112" s="36" t="s">
        <v>12</v>
      </c>
      <c r="F112" s="36" t="s">
        <v>219</v>
      </c>
      <c r="G112" s="36"/>
      <c r="H112" s="42">
        <f>H113+H114+H115</f>
        <v>1119810</v>
      </c>
      <c r="I112" s="42">
        <f t="shared" ref="I112:J112" si="35">I113+I114+I115</f>
        <v>1248705</v>
      </c>
      <c r="J112" s="42">
        <f t="shared" si="35"/>
        <v>1588844</v>
      </c>
    </row>
    <row r="113" spans="1:10" x14ac:dyDescent="0.25">
      <c r="A113" s="39"/>
      <c r="B113" s="20" t="s">
        <v>130</v>
      </c>
      <c r="C113" s="20"/>
      <c r="D113" s="20"/>
      <c r="E113" s="36"/>
      <c r="F113" s="36"/>
      <c r="G113" s="36"/>
      <c r="H113" s="42">
        <v>0</v>
      </c>
      <c r="I113" s="42">
        <v>0</v>
      </c>
      <c r="J113" s="42">
        <v>0</v>
      </c>
    </row>
    <row r="114" spans="1:10" x14ac:dyDescent="0.25">
      <c r="A114" s="39"/>
      <c r="B114" s="20" t="s">
        <v>131</v>
      </c>
      <c r="C114" s="20"/>
      <c r="D114" s="20"/>
      <c r="E114" s="36"/>
      <c r="F114" s="36"/>
      <c r="G114" s="36"/>
      <c r="H114" s="42">
        <v>0</v>
      </c>
      <c r="I114" s="42">
        <v>0</v>
      </c>
      <c r="J114" s="42">
        <v>0</v>
      </c>
    </row>
    <row r="115" spans="1:10" x14ac:dyDescent="0.25">
      <c r="A115" s="39"/>
      <c r="B115" s="27" t="s">
        <v>132</v>
      </c>
      <c r="C115" s="20"/>
      <c r="D115" s="20"/>
      <c r="E115" s="36"/>
      <c r="F115" s="36"/>
      <c r="G115" s="36"/>
      <c r="H115" s="42">
        <v>1119810</v>
      </c>
      <c r="I115" s="42">
        <v>1248705</v>
      </c>
      <c r="J115" s="42">
        <v>1588844</v>
      </c>
    </row>
    <row r="116" spans="1:10" ht="60" x14ac:dyDescent="0.25">
      <c r="A116" s="34" t="s">
        <v>220</v>
      </c>
      <c r="B116" s="44" t="s">
        <v>47</v>
      </c>
      <c r="C116" s="20">
        <v>51</v>
      </c>
      <c r="D116" s="20">
        <v>0</v>
      </c>
      <c r="E116" s="36" t="s">
        <v>12</v>
      </c>
      <c r="F116" s="36" t="s">
        <v>48</v>
      </c>
      <c r="G116" s="36"/>
      <c r="H116" s="42">
        <f>H117+H118+H119</f>
        <v>43979</v>
      </c>
      <c r="I116" s="42">
        <f t="shared" ref="I116:J116" si="36">I117+I118+I119</f>
        <v>4308</v>
      </c>
      <c r="J116" s="42">
        <f t="shared" si="36"/>
        <v>4662</v>
      </c>
    </row>
    <row r="117" spans="1:10" x14ac:dyDescent="0.25">
      <c r="A117" s="50"/>
      <c r="B117" s="27" t="s">
        <v>130</v>
      </c>
      <c r="C117" s="20"/>
      <c r="D117" s="20"/>
      <c r="E117" s="36"/>
      <c r="F117" s="36"/>
      <c r="G117" s="36"/>
      <c r="H117" s="42">
        <v>43979</v>
      </c>
      <c r="I117" s="42">
        <v>4308</v>
      </c>
      <c r="J117" s="42">
        <v>4662</v>
      </c>
    </row>
    <row r="118" spans="1:10" x14ac:dyDescent="0.25">
      <c r="A118" s="50"/>
      <c r="B118" s="27" t="s">
        <v>131</v>
      </c>
      <c r="C118" s="20"/>
      <c r="D118" s="20"/>
      <c r="E118" s="36"/>
      <c r="F118" s="36"/>
      <c r="G118" s="36"/>
      <c r="H118" s="42">
        <v>0</v>
      </c>
      <c r="I118" s="42">
        <v>0</v>
      </c>
      <c r="J118" s="42">
        <v>0</v>
      </c>
    </row>
    <row r="119" spans="1:10" x14ac:dyDescent="0.25">
      <c r="A119" s="48"/>
      <c r="B119" s="27" t="s">
        <v>132</v>
      </c>
      <c r="C119" s="20"/>
      <c r="D119" s="20"/>
      <c r="E119" s="36"/>
      <c r="F119" s="36"/>
      <c r="G119" s="36"/>
      <c r="H119" s="42">
        <v>0</v>
      </c>
      <c r="I119" s="42">
        <v>0</v>
      </c>
      <c r="J119" s="42">
        <v>0</v>
      </c>
    </row>
    <row r="120" spans="1:10" ht="57" x14ac:dyDescent="0.25">
      <c r="A120" s="34" t="s">
        <v>150</v>
      </c>
      <c r="B120" s="24" t="s">
        <v>49</v>
      </c>
      <c r="C120" s="20">
        <v>51</v>
      </c>
      <c r="D120" s="20">
        <v>0</v>
      </c>
      <c r="E120" s="36" t="s">
        <v>36</v>
      </c>
      <c r="F120" s="36"/>
      <c r="G120" s="36"/>
      <c r="H120" s="42">
        <f>H121+H122+H123</f>
        <v>6969400</v>
      </c>
      <c r="I120" s="42">
        <f t="shared" ref="I120:J120" si="37">I121+I122+I123</f>
        <v>5897800</v>
      </c>
      <c r="J120" s="42">
        <f t="shared" si="37"/>
        <v>5897800</v>
      </c>
    </row>
    <row r="121" spans="1:10" x14ac:dyDescent="0.25">
      <c r="A121" s="50"/>
      <c r="B121" s="27" t="s">
        <v>130</v>
      </c>
      <c r="C121" s="20"/>
      <c r="D121" s="20"/>
      <c r="E121" s="36"/>
      <c r="F121" s="36"/>
      <c r="G121" s="36"/>
      <c r="H121" s="42">
        <f>H125+H129</f>
        <v>0</v>
      </c>
      <c r="I121" s="42">
        <f t="shared" ref="I121:J121" si="38">I125+I129</f>
        <v>0</v>
      </c>
      <c r="J121" s="42">
        <f t="shared" si="38"/>
        <v>0</v>
      </c>
    </row>
    <row r="122" spans="1:10" x14ac:dyDescent="0.25">
      <c r="A122" s="50"/>
      <c r="B122" s="27" t="s">
        <v>131</v>
      </c>
      <c r="C122" s="20"/>
      <c r="D122" s="20"/>
      <c r="E122" s="36"/>
      <c r="F122" s="36"/>
      <c r="G122" s="36"/>
      <c r="H122" s="42">
        <f>H126+H130</f>
        <v>6969400</v>
      </c>
      <c r="I122" s="42">
        <f t="shared" ref="I122:J122" si="39">I126+I130</f>
        <v>5897800</v>
      </c>
      <c r="J122" s="42">
        <f t="shared" si="39"/>
        <v>5897800</v>
      </c>
    </row>
    <row r="123" spans="1:10" x14ac:dyDescent="0.25">
      <c r="A123" s="48"/>
      <c r="B123" s="27" t="s">
        <v>132</v>
      </c>
      <c r="C123" s="20"/>
      <c r="D123" s="20"/>
      <c r="E123" s="36"/>
      <c r="F123" s="36"/>
      <c r="G123" s="36"/>
      <c r="H123" s="42">
        <f>H127+H131</f>
        <v>0</v>
      </c>
      <c r="I123" s="42">
        <f t="shared" ref="I123:J123" si="40">I127+I131</f>
        <v>0</v>
      </c>
      <c r="J123" s="42">
        <f t="shared" si="40"/>
        <v>0</v>
      </c>
    </row>
    <row r="124" spans="1:10" x14ac:dyDescent="0.25">
      <c r="A124" s="34" t="s">
        <v>182</v>
      </c>
      <c r="B124" s="44" t="s">
        <v>50</v>
      </c>
      <c r="C124" s="20">
        <v>51</v>
      </c>
      <c r="D124" s="20">
        <v>0</v>
      </c>
      <c r="E124" s="36" t="s">
        <v>36</v>
      </c>
      <c r="F124" s="36" t="s">
        <v>52</v>
      </c>
      <c r="G124" s="36"/>
      <c r="H124" s="42">
        <f>H125+H126+H127</f>
        <v>5873100</v>
      </c>
      <c r="I124" s="42">
        <f t="shared" ref="I124:J124" si="41">I125+I126+I127</f>
        <v>5597800</v>
      </c>
      <c r="J124" s="42">
        <f t="shared" si="41"/>
        <v>5597800</v>
      </c>
    </row>
    <row r="125" spans="1:10" x14ac:dyDescent="0.25">
      <c r="A125" s="38"/>
      <c r="B125" s="27" t="s">
        <v>130</v>
      </c>
      <c r="C125" s="20"/>
      <c r="D125" s="20"/>
      <c r="E125" s="36"/>
      <c r="F125" s="36"/>
      <c r="G125" s="36"/>
      <c r="H125" s="42">
        <v>0</v>
      </c>
      <c r="I125" s="42">
        <v>0</v>
      </c>
      <c r="J125" s="42">
        <v>0</v>
      </c>
    </row>
    <row r="126" spans="1:10" x14ac:dyDescent="0.25">
      <c r="A126" s="38"/>
      <c r="B126" s="27" t="s">
        <v>131</v>
      </c>
      <c r="C126" s="20"/>
      <c r="D126" s="20"/>
      <c r="E126" s="36"/>
      <c r="F126" s="36"/>
      <c r="G126" s="36"/>
      <c r="H126" s="42">
        <v>5873100</v>
      </c>
      <c r="I126" s="42">
        <v>5597800</v>
      </c>
      <c r="J126" s="42">
        <v>5597800</v>
      </c>
    </row>
    <row r="127" spans="1:10" x14ac:dyDescent="0.25">
      <c r="A127" s="39"/>
      <c r="B127" s="27" t="s">
        <v>132</v>
      </c>
      <c r="C127" s="20"/>
      <c r="D127" s="20"/>
      <c r="E127" s="36"/>
      <c r="F127" s="36"/>
      <c r="G127" s="36"/>
      <c r="H127" s="42">
        <v>0</v>
      </c>
      <c r="I127" s="42">
        <v>0</v>
      </c>
      <c r="J127" s="42">
        <v>0</v>
      </c>
    </row>
    <row r="128" spans="1:10" ht="45" x14ac:dyDescent="0.25">
      <c r="A128" s="34" t="s">
        <v>183</v>
      </c>
      <c r="B128" s="44" t="s">
        <v>53</v>
      </c>
      <c r="C128" s="20">
        <v>51</v>
      </c>
      <c r="D128" s="20">
        <v>0</v>
      </c>
      <c r="E128" s="21" t="s">
        <v>36</v>
      </c>
      <c r="F128" s="36" t="s">
        <v>54</v>
      </c>
      <c r="G128" s="36"/>
      <c r="H128" s="42">
        <f>H129+H130+H131</f>
        <v>1096300</v>
      </c>
      <c r="I128" s="42">
        <f t="shared" ref="I128:J128" si="42">I129+I130+I131</f>
        <v>300000</v>
      </c>
      <c r="J128" s="42">
        <f t="shared" si="42"/>
        <v>300000</v>
      </c>
    </row>
    <row r="129" spans="1:10" x14ac:dyDescent="0.25">
      <c r="A129" s="38"/>
      <c r="B129" s="27" t="s">
        <v>130</v>
      </c>
      <c r="C129" s="20"/>
      <c r="D129" s="20"/>
      <c r="E129" s="21"/>
      <c r="F129" s="36"/>
      <c r="G129" s="36"/>
      <c r="H129" s="42">
        <v>0</v>
      </c>
      <c r="I129" s="42">
        <v>0</v>
      </c>
      <c r="J129" s="42">
        <v>0</v>
      </c>
    </row>
    <row r="130" spans="1:10" x14ac:dyDescent="0.25">
      <c r="A130" s="38"/>
      <c r="B130" s="27" t="s">
        <v>131</v>
      </c>
      <c r="C130" s="20"/>
      <c r="D130" s="20"/>
      <c r="E130" s="21"/>
      <c r="F130" s="36"/>
      <c r="G130" s="36"/>
      <c r="H130" s="42">
        <v>1096300</v>
      </c>
      <c r="I130" s="42">
        <v>300000</v>
      </c>
      <c r="J130" s="42">
        <v>300000</v>
      </c>
    </row>
    <row r="131" spans="1:10" x14ac:dyDescent="0.25">
      <c r="A131" s="39"/>
      <c r="B131" s="27" t="s">
        <v>132</v>
      </c>
      <c r="C131" s="20"/>
      <c r="D131" s="20"/>
      <c r="E131" s="21"/>
      <c r="F131" s="36"/>
      <c r="G131" s="36"/>
      <c r="H131" s="42">
        <v>0</v>
      </c>
      <c r="I131" s="42">
        <v>0</v>
      </c>
      <c r="J131" s="42">
        <v>0</v>
      </c>
    </row>
    <row r="132" spans="1:10" ht="28.5" x14ac:dyDescent="0.25">
      <c r="A132" s="34" t="s">
        <v>151</v>
      </c>
      <c r="B132" s="24" t="s">
        <v>55</v>
      </c>
      <c r="C132" s="20">
        <v>51</v>
      </c>
      <c r="D132" s="20">
        <v>0</v>
      </c>
      <c r="E132" s="36" t="s">
        <v>56</v>
      </c>
      <c r="F132" s="36"/>
      <c r="G132" s="36"/>
      <c r="H132" s="42">
        <f>H133</f>
        <v>307240</v>
      </c>
      <c r="I132" s="42">
        <f t="shared" ref="I132:J132" si="43">I133</f>
        <v>307240</v>
      </c>
      <c r="J132" s="42">
        <f t="shared" si="43"/>
        <v>307240</v>
      </c>
    </row>
    <row r="133" spans="1:10" ht="150" x14ac:dyDescent="0.25">
      <c r="A133" s="56"/>
      <c r="B133" s="44" t="s">
        <v>57</v>
      </c>
      <c r="C133" s="35">
        <v>51</v>
      </c>
      <c r="D133" s="35">
        <v>0</v>
      </c>
      <c r="E133" s="36" t="s">
        <v>56</v>
      </c>
      <c r="F133" s="36" t="s">
        <v>58</v>
      </c>
      <c r="G133" s="36"/>
      <c r="H133" s="42">
        <f>H134+H135+H136</f>
        <v>307240</v>
      </c>
      <c r="I133" s="42">
        <f t="shared" ref="I133:J133" si="44">I134+I135+I136</f>
        <v>307240</v>
      </c>
      <c r="J133" s="42">
        <f t="shared" si="44"/>
        <v>307240</v>
      </c>
    </row>
    <row r="134" spans="1:10" x14ac:dyDescent="0.25">
      <c r="B134" s="20" t="s">
        <v>130</v>
      </c>
      <c r="C134" s="35"/>
      <c r="D134" s="35"/>
      <c r="E134" s="36"/>
      <c r="F134" s="36"/>
      <c r="G134" s="36"/>
      <c r="H134" s="42">
        <v>307240</v>
      </c>
      <c r="I134" s="42">
        <v>307240</v>
      </c>
      <c r="J134" s="42">
        <v>307240</v>
      </c>
    </row>
    <row r="135" spans="1:10" x14ac:dyDescent="0.25">
      <c r="A135" s="38"/>
      <c r="B135" s="27" t="s">
        <v>131</v>
      </c>
      <c r="C135" s="35"/>
      <c r="D135" s="35"/>
      <c r="E135" s="36"/>
      <c r="F135" s="36"/>
      <c r="G135" s="36"/>
      <c r="H135" s="42">
        <v>0</v>
      </c>
      <c r="I135" s="42">
        <v>0</v>
      </c>
      <c r="J135" s="42">
        <v>0</v>
      </c>
    </row>
    <row r="136" spans="1:10" x14ac:dyDescent="0.25">
      <c r="A136" s="39"/>
      <c r="B136" s="27" t="s">
        <v>132</v>
      </c>
      <c r="C136" s="35"/>
      <c r="D136" s="35"/>
      <c r="E136" s="36"/>
      <c r="F136" s="36"/>
      <c r="G136" s="36"/>
      <c r="H136" s="42">
        <v>0</v>
      </c>
      <c r="I136" s="42">
        <v>0</v>
      </c>
      <c r="J136" s="42">
        <v>0</v>
      </c>
    </row>
    <row r="137" spans="1:10" ht="28.5" x14ac:dyDescent="0.25">
      <c r="A137" s="34" t="s">
        <v>152</v>
      </c>
      <c r="B137" s="24" t="s">
        <v>59</v>
      </c>
      <c r="C137" s="20">
        <v>51</v>
      </c>
      <c r="D137" s="20">
        <v>0</v>
      </c>
      <c r="E137" s="21" t="s">
        <v>60</v>
      </c>
      <c r="F137" s="21"/>
      <c r="G137" s="21"/>
      <c r="H137" s="57">
        <f>H138+H139+H140</f>
        <v>6657400</v>
      </c>
      <c r="I137" s="57">
        <f t="shared" ref="I137:J137" si="45">I138+I139+I140</f>
        <v>0</v>
      </c>
      <c r="J137" s="57">
        <f t="shared" si="45"/>
        <v>0</v>
      </c>
    </row>
    <row r="138" spans="1:10" x14ac:dyDescent="0.25">
      <c r="A138" s="38"/>
      <c r="B138" s="27" t="s">
        <v>130</v>
      </c>
      <c r="C138" s="20"/>
      <c r="D138" s="20"/>
      <c r="E138" s="21"/>
      <c r="F138" s="21"/>
      <c r="G138" s="21"/>
      <c r="H138" s="57">
        <f>H142+H147+H151</f>
        <v>0</v>
      </c>
      <c r="I138" s="57">
        <f t="shared" ref="I138:J138" si="46">I142+I147+I151</f>
        <v>0</v>
      </c>
      <c r="J138" s="57">
        <f t="shared" si="46"/>
        <v>0</v>
      </c>
    </row>
    <row r="139" spans="1:10" x14ac:dyDescent="0.25">
      <c r="A139" s="38"/>
      <c r="B139" s="27" t="s">
        <v>131</v>
      </c>
      <c r="C139" s="20"/>
      <c r="D139" s="20"/>
      <c r="E139" s="21"/>
      <c r="F139" s="21"/>
      <c r="G139" s="21"/>
      <c r="H139" s="57">
        <f>H143+H148+H152</f>
        <v>6657400</v>
      </c>
      <c r="I139" s="57">
        <f t="shared" ref="I139:J139" si="47">I143+I148+I152</f>
        <v>0</v>
      </c>
      <c r="J139" s="57">
        <f t="shared" si="47"/>
        <v>0</v>
      </c>
    </row>
    <row r="140" spans="1:10" x14ac:dyDescent="0.25">
      <c r="A140" s="39"/>
      <c r="B140" s="27" t="s">
        <v>132</v>
      </c>
      <c r="C140" s="20"/>
      <c r="D140" s="20"/>
      <c r="E140" s="21"/>
      <c r="F140" s="21"/>
      <c r="G140" s="21"/>
      <c r="H140" s="57">
        <f>H144+H149+H153</f>
        <v>0</v>
      </c>
      <c r="I140" s="57">
        <f t="shared" ref="I140:J140" si="48">I144+I149+I153</f>
        <v>0</v>
      </c>
      <c r="J140" s="57">
        <f t="shared" si="48"/>
        <v>0</v>
      </c>
    </row>
    <row r="141" spans="1:10" ht="48.75" customHeight="1" x14ac:dyDescent="0.25">
      <c r="A141" s="34" t="s">
        <v>184</v>
      </c>
      <c r="B141" s="44" t="s">
        <v>196</v>
      </c>
      <c r="C141" s="20">
        <v>51</v>
      </c>
      <c r="D141" s="20">
        <v>0</v>
      </c>
      <c r="E141" s="21" t="s">
        <v>60</v>
      </c>
      <c r="F141" s="21" t="s">
        <v>197</v>
      </c>
      <c r="G141" s="21"/>
      <c r="H141" s="57">
        <f>H142+H143+H144</f>
        <v>115400</v>
      </c>
      <c r="I141" s="57">
        <f t="shared" ref="I141:J141" si="49">I142+I143+I144</f>
        <v>0</v>
      </c>
      <c r="J141" s="57">
        <f t="shared" si="49"/>
        <v>0</v>
      </c>
    </row>
    <row r="142" spans="1:10" ht="18" customHeight="1" x14ac:dyDescent="0.25">
      <c r="A142" s="34"/>
      <c r="B142" s="27" t="s">
        <v>130</v>
      </c>
      <c r="C142" s="20"/>
      <c r="D142" s="20"/>
      <c r="E142" s="21"/>
      <c r="F142" s="21"/>
      <c r="G142" s="21"/>
      <c r="H142" s="57">
        <v>0</v>
      </c>
      <c r="I142" s="57">
        <v>0</v>
      </c>
      <c r="J142" s="57">
        <v>0</v>
      </c>
    </row>
    <row r="143" spans="1:10" ht="16.5" customHeight="1" x14ac:dyDescent="0.25">
      <c r="A143" s="34"/>
      <c r="B143" s="27" t="s">
        <v>131</v>
      </c>
      <c r="C143" s="20"/>
      <c r="D143" s="20"/>
      <c r="E143" s="21"/>
      <c r="F143" s="21"/>
      <c r="G143" s="21"/>
      <c r="H143" s="57">
        <v>115400</v>
      </c>
      <c r="I143" s="57">
        <v>0</v>
      </c>
      <c r="J143" s="57">
        <v>0</v>
      </c>
    </row>
    <row r="144" spans="1:10" ht="15.75" customHeight="1" x14ac:dyDescent="0.25">
      <c r="A144" s="34"/>
      <c r="B144" s="27" t="s">
        <v>132</v>
      </c>
      <c r="C144" s="20"/>
      <c r="D144" s="20"/>
      <c r="E144" s="21"/>
      <c r="F144" s="21"/>
      <c r="G144" s="21"/>
      <c r="H144" s="57">
        <v>0</v>
      </c>
      <c r="I144" s="57">
        <v>0</v>
      </c>
      <c r="J144" s="57">
        <v>0</v>
      </c>
    </row>
    <row r="145" spans="1:10" ht="60" x14ac:dyDescent="0.25">
      <c r="A145" s="34" t="s">
        <v>185</v>
      </c>
      <c r="B145" s="44" t="s">
        <v>221</v>
      </c>
      <c r="C145" s="20">
        <v>51</v>
      </c>
      <c r="D145" s="20">
        <v>0</v>
      </c>
      <c r="E145" s="21" t="s">
        <v>60</v>
      </c>
      <c r="F145" s="21" t="s">
        <v>222</v>
      </c>
      <c r="G145" s="21"/>
      <c r="H145" s="57">
        <f>H146</f>
        <v>6503500</v>
      </c>
      <c r="I145" s="57">
        <f t="shared" ref="I145:J145" si="50">I146</f>
        <v>0</v>
      </c>
      <c r="J145" s="57">
        <f t="shared" si="50"/>
        <v>0</v>
      </c>
    </row>
    <row r="146" spans="1:10" ht="45" x14ac:dyDescent="0.25">
      <c r="A146" s="34"/>
      <c r="B146" s="58" t="s">
        <v>63</v>
      </c>
      <c r="C146" s="20">
        <v>51</v>
      </c>
      <c r="D146" s="20">
        <v>0</v>
      </c>
      <c r="E146" s="21" t="s">
        <v>60</v>
      </c>
      <c r="F146" s="21" t="s">
        <v>62</v>
      </c>
      <c r="G146" s="21" t="s">
        <v>64</v>
      </c>
      <c r="H146" s="57">
        <f>H147+H148+H149</f>
        <v>6503500</v>
      </c>
      <c r="I146" s="57">
        <f t="shared" ref="I146:J146" si="51">I147+I148+I149</f>
        <v>0</v>
      </c>
      <c r="J146" s="57">
        <f t="shared" si="51"/>
        <v>0</v>
      </c>
    </row>
    <row r="147" spans="1:10" x14ac:dyDescent="0.25">
      <c r="A147" s="34"/>
      <c r="B147" s="27" t="s">
        <v>130</v>
      </c>
      <c r="C147" s="20"/>
      <c r="D147" s="20"/>
      <c r="E147" s="21"/>
      <c r="F147" s="21"/>
      <c r="G147" s="21"/>
      <c r="H147" s="57">
        <v>0</v>
      </c>
      <c r="I147" s="57">
        <v>0</v>
      </c>
      <c r="J147" s="57">
        <v>0</v>
      </c>
    </row>
    <row r="148" spans="1:10" x14ac:dyDescent="0.25">
      <c r="A148" s="34"/>
      <c r="B148" s="27" t="s">
        <v>131</v>
      </c>
      <c r="C148" s="20"/>
      <c r="D148" s="20"/>
      <c r="E148" s="21"/>
      <c r="F148" s="21"/>
      <c r="G148" s="21"/>
      <c r="H148" s="57">
        <v>6503500</v>
      </c>
      <c r="I148" s="57">
        <v>0</v>
      </c>
      <c r="J148" s="57">
        <v>0</v>
      </c>
    </row>
    <row r="149" spans="1:10" x14ac:dyDescent="0.25">
      <c r="A149" s="34"/>
      <c r="B149" s="27" t="s">
        <v>132</v>
      </c>
      <c r="C149" s="20"/>
      <c r="D149" s="20"/>
      <c r="E149" s="21"/>
      <c r="F149" s="21"/>
      <c r="G149" s="21"/>
      <c r="H149" s="57">
        <v>0</v>
      </c>
      <c r="I149" s="57">
        <v>0</v>
      </c>
      <c r="J149" s="57">
        <v>0</v>
      </c>
    </row>
    <row r="150" spans="1:10" ht="30" x14ac:dyDescent="0.25">
      <c r="A150" s="34" t="s">
        <v>210</v>
      </c>
      <c r="B150" s="44" t="s">
        <v>65</v>
      </c>
      <c r="C150" s="20">
        <v>51</v>
      </c>
      <c r="D150" s="20">
        <v>0</v>
      </c>
      <c r="E150" s="21" t="s">
        <v>60</v>
      </c>
      <c r="F150" s="21" t="s">
        <v>66</v>
      </c>
      <c r="G150" s="21"/>
      <c r="H150" s="57">
        <f>H151+H152+H153</f>
        <v>38500</v>
      </c>
      <c r="I150" s="57">
        <f t="shared" ref="I150:J150" si="52">I151+I152+I153</f>
        <v>0</v>
      </c>
      <c r="J150" s="57">
        <f t="shared" si="52"/>
        <v>0</v>
      </c>
    </row>
    <row r="151" spans="1:10" x14ac:dyDescent="0.25">
      <c r="A151" s="34"/>
      <c r="B151" s="27" t="s">
        <v>130</v>
      </c>
      <c r="C151" s="20"/>
      <c r="D151" s="20"/>
      <c r="E151" s="21"/>
      <c r="F151" s="21"/>
      <c r="G151" s="21"/>
      <c r="H151" s="57">
        <v>0</v>
      </c>
      <c r="I151" s="57">
        <v>0</v>
      </c>
      <c r="J151" s="57">
        <v>0</v>
      </c>
    </row>
    <row r="152" spans="1:10" x14ac:dyDescent="0.25">
      <c r="A152" s="34"/>
      <c r="B152" s="27" t="s">
        <v>131</v>
      </c>
      <c r="C152" s="20"/>
      <c r="D152" s="20"/>
      <c r="E152" s="21"/>
      <c r="F152" s="21"/>
      <c r="G152" s="21"/>
      <c r="H152" s="57">
        <v>38500</v>
      </c>
      <c r="I152" s="57">
        <v>0</v>
      </c>
      <c r="J152" s="57">
        <v>0</v>
      </c>
    </row>
    <row r="153" spans="1:10" x14ac:dyDescent="0.25">
      <c r="A153" s="34"/>
      <c r="B153" s="27" t="s">
        <v>132</v>
      </c>
      <c r="C153" s="20"/>
      <c r="D153" s="20"/>
      <c r="E153" s="21"/>
      <c r="F153" s="21"/>
      <c r="G153" s="21"/>
      <c r="H153" s="57">
        <v>0</v>
      </c>
      <c r="I153" s="57">
        <v>0</v>
      </c>
      <c r="J153" s="57">
        <v>0</v>
      </c>
    </row>
    <row r="154" spans="1:10" ht="57" x14ac:dyDescent="0.25">
      <c r="A154" s="59" t="s">
        <v>153</v>
      </c>
      <c r="B154" s="24" t="s">
        <v>67</v>
      </c>
      <c r="C154" s="20">
        <v>51</v>
      </c>
      <c r="D154" s="20">
        <v>0</v>
      </c>
      <c r="E154" s="21" t="s">
        <v>61</v>
      </c>
      <c r="F154" s="21"/>
      <c r="G154" s="21"/>
      <c r="H154" s="57">
        <f>H158+H162</f>
        <v>10426500</v>
      </c>
      <c r="I154" s="57">
        <f t="shared" ref="I154:J154" si="53">I158+I162</f>
        <v>10520000</v>
      </c>
      <c r="J154" s="57">
        <f t="shared" si="53"/>
        <v>10699600</v>
      </c>
    </row>
    <row r="155" spans="1:10" x14ac:dyDescent="0.25">
      <c r="A155" s="59"/>
      <c r="B155" s="27" t="s">
        <v>130</v>
      </c>
      <c r="C155" s="20"/>
      <c r="D155" s="20"/>
      <c r="E155" s="21"/>
      <c r="F155" s="21"/>
      <c r="G155" s="21"/>
      <c r="H155" s="57">
        <f>H159+H163</f>
        <v>0</v>
      </c>
      <c r="I155" s="57">
        <f t="shared" ref="I155:J155" si="54">I159+I163</f>
        <v>0</v>
      </c>
      <c r="J155" s="57">
        <f t="shared" si="54"/>
        <v>0</v>
      </c>
    </row>
    <row r="156" spans="1:10" x14ac:dyDescent="0.25">
      <c r="A156" s="59"/>
      <c r="B156" s="27" t="s">
        <v>131</v>
      </c>
      <c r="C156" s="20"/>
      <c r="D156" s="20"/>
      <c r="E156" s="21"/>
      <c r="F156" s="21"/>
      <c r="G156" s="21"/>
      <c r="H156" s="57">
        <f>H160+H164</f>
        <v>10426500</v>
      </c>
      <c r="I156" s="57">
        <f t="shared" ref="I156:J156" si="55">I160+I164</f>
        <v>10520000</v>
      </c>
      <c r="J156" s="57">
        <f t="shared" si="55"/>
        <v>10699600</v>
      </c>
    </row>
    <row r="157" spans="1:10" x14ac:dyDescent="0.25">
      <c r="A157" s="59"/>
      <c r="B157" s="27" t="s">
        <v>132</v>
      </c>
      <c r="C157" s="20"/>
      <c r="D157" s="20"/>
      <c r="E157" s="21"/>
      <c r="F157" s="21"/>
      <c r="G157" s="21"/>
      <c r="H157" s="57">
        <f>H165+H161</f>
        <v>0</v>
      </c>
      <c r="I157" s="57">
        <f t="shared" ref="I157:J157" si="56">I165+I161</f>
        <v>0</v>
      </c>
      <c r="J157" s="57">
        <f t="shared" si="56"/>
        <v>0</v>
      </c>
    </row>
    <row r="158" spans="1:10" ht="53.25" customHeight="1" x14ac:dyDescent="0.25">
      <c r="A158" s="34" t="s">
        <v>205</v>
      </c>
      <c r="B158" s="44" t="s">
        <v>249</v>
      </c>
      <c r="C158" s="20">
        <v>51</v>
      </c>
      <c r="D158" s="20">
        <v>0</v>
      </c>
      <c r="E158" s="21" t="s">
        <v>61</v>
      </c>
      <c r="F158" s="21" t="s">
        <v>250</v>
      </c>
      <c r="G158" s="21"/>
      <c r="H158" s="57">
        <f>H159+H160+H161</f>
        <v>2569763</v>
      </c>
      <c r="I158" s="57">
        <f t="shared" ref="I158:J158" si="57">I159+I160+I161</f>
        <v>2592809</v>
      </c>
      <c r="J158" s="57">
        <f t="shared" si="57"/>
        <v>2637073</v>
      </c>
    </row>
    <row r="159" spans="1:10" ht="15.75" customHeight="1" x14ac:dyDescent="0.25">
      <c r="A159" s="59"/>
      <c r="B159" s="27" t="s">
        <v>130</v>
      </c>
      <c r="C159" s="20"/>
      <c r="D159" s="20"/>
      <c r="E159" s="21"/>
      <c r="F159" s="21"/>
      <c r="G159" s="21"/>
      <c r="H159" s="57">
        <v>0</v>
      </c>
      <c r="I159" s="57">
        <v>0</v>
      </c>
      <c r="J159" s="57">
        <v>0</v>
      </c>
    </row>
    <row r="160" spans="1:10" ht="15.75" customHeight="1" x14ac:dyDescent="0.25">
      <c r="A160" s="50"/>
      <c r="B160" s="27" t="s">
        <v>131</v>
      </c>
      <c r="C160" s="20"/>
      <c r="D160" s="20"/>
      <c r="E160" s="21"/>
      <c r="F160" s="21"/>
      <c r="G160" s="21"/>
      <c r="H160" s="57">
        <v>2569763</v>
      </c>
      <c r="I160" s="57">
        <v>2592809</v>
      </c>
      <c r="J160" s="57">
        <v>2637073</v>
      </c>
    </row>
    <row r="161" spans="1:12" ht="16.5" customHeight="1" x14ac:dyDescent="0.25">
      <c r="A161" s="48"/>
      <c r="B161" s="27" t="s">
        <v>132</v>
      </c>
      <c r="C161" s="20"/>
      <c r="D161" s="20"/>
      <c r="E161" s="21"/>
      <c r="F161" s="21"/>
      <c r="G161" s="21"/>
      <c r="H161" s="57">
        <v>0</v>
      </c>
      <c r="I161" s="57">
        <v>0</v>
      </c>
      <c r="J161" s="57">
        <v>0</v>
      </c>
    </row>
    <row r="162" spans="1:12" ht="237.75" customHeight="1" x14ac:dyDescent="0.25">
      <c r="A162" s="48" t="s">
        <v>248</v>
      </c>
      <c r="B162" s="27" t="s">
        <v>223</v>
      </c>
      <c r="C162" s="20"/>
      <c r="D162" s="20"/>
      <c r="E162" s="21"/>
      <c r="F162" s="21"/>
      <c r="G162" s="21"/>
      <c r="H162" s="57">
        <f>H163+H164+H165</f>
        <v>7856737</v>
      </c>
      <c r="I162" s="57">
        <f t="shared" ref="I162:J162" si="58">I163+I164+I165</f>
        <v>7927191</v>
      </c>
      <c r="J162" s="57">
        <f t="shared" si="58"/>
        <v>8062527</v>
      </c>
    </row>
    <row r="163" spans="1:12" ht="16.5" customHeight="1" x14ac:dyDescent="0.25">
      <c r="A163" s="48"/>
      <c r="B163" s="27" t="s">
        <v>130</v>
      </c>
      <c r="C163" s="20"/>
      <c r="D163" s="20"/>
      <c r="E163" s="21"/>
      <c r="F163" s="21"/>
      <c r="G163" s="21"/>
      <c r="H163" s="57">
        <v>0</v>
      </c>
      <c r="I163" s="57">
        <v>0</v>
      </c>
      <c r="J163" s="57">
        <v>0</v>
      </c>
    </row>
    <row r="164" spans="1:12" ht="16.5" customHeight="1" x14ac:dyDescent="0.25">
      <c r="A164" s="48"/>
      <c r="B164" s="27" t="s">
        <v>131</v>
      </c>
      <c r="C164" s="20"/>
      <c r="D164" s="20"/>
      <c r="E164" s="21"/>
      <c r="F164" s="21"/>
      <c r="G164" s="21"/>
      <c r="H164" s="57">
        <v>7856737</v>
      </c>
      <c r="I164" s="57">
        <v>7927191</v>
      </c>
      <c r="J164" s="57">
        <v>8062527</v>
      </c>
    </row>
    <row r="165" spans="1:12" ht="16.5" customHeight="1" x14ac:dyDescent="0.25">
      <c r="A165" s="48"/>
      <c r="B165" s="27" t="s">
        <v>132</v>
      </c>
      <c r="C165" s="20"/>
      <c r="D165" s="20"/>
      <c r="E165" s="21"/>
      <c r="F165" s="21"/>
      <c r="G165" s="21"/>
      <c r="H165" s="57">
        <v>0</v>
      </c>
      <c r="I165" s="57">
        <v>0</v>
      </c>
      <c r="J165" s="57">
        <v>0</v>
      </c>
    </row>
    <row r="166" spans="1:12" ht="57" x14ac:dyDescent="0.25">
      <c r="A166" s="34" t="s">
        <v>154</v>
      </c>
      <c r="B166" s="24" t="s">
        <v>68</v>
      </c>
      <c r="C166" s="35">
        <v>51</v>
      </c>
      <c r="D166" s="35">
        <v>0</v>
      </c>
      <c r="E166" s="36" t="s">
        <v>51</v>
      </c>
      <c r="F166" s="36"/>
      <c r="G166" s="36"/>
      <c r="H166" s="42">
        <f>H167+H168+H169</f>
        <v>177184.56</v>
      </c>
      <c r="I166" s="42">
        <f t="shared" ref="I166:J166" si="59">I167+I168+I169</f>
        <v>87184.56</v>
      </c>
      <c r="J166" s="42">
        <f t="shared" si="59"/>
        <v>87184.56</v>
      </c>
      <c r="K166" s="60"/>
      <c r="L166" s="26"/>
    </row>
    <row r="167" spans="1:12" x14ac:dyDescent="0.25">
      <c r="A167" s="38"/>
      <c r="B167" s="27" t="s">
        <v>130</v>
      </c>
      <c r="C167" s="35"/>
      <c r="D167" s="35"/>
      <c r="E167" s="36"/>
      <c r="F167" s="36"/>
      <c r="G167" s="36"/>
      <c r="H167" s="42">
        <f t="shared" ref="H167:J168" si="60">H171+H175</f>
        <v>0</v>
      </c>
      <c r="I167" s="42">
        <f t="shared" si="60"/>
        <v>0</v>
      </c>
      <c r="J167" s="42">
        <f t="shared" si="60"/>
        <v>0</v>
      </c>
      <c r="K167" s="60"/>
    </row>
    <row r="168" spans="1:12" x14ac:dyDescent="0.25">
      <c r="A168" s="38"/>
      <c r="B168" s="27" t="s">
        <v>131</v>
      </c>
      <c r="C168" s="35"/>
      <c r="D168" s="35"/>
      <c r="E168" s="36"/>
      <c r="F168" s="36"/>
      <c r="G168" s="36"/>
      <c r="H168" s="42">
        <f t="shared" si="60"/>
        <v>177184.56</v>
      </c>
      <c r="I168" s="42">
        <f t="shared" si="60"/>
        <v>87184.56</v>
      </c>
      <c r="J168" s="42">
        <f t="shared" si="60"/>
        <v>87184.56</v>
      </c>
      <c r="K168" s="60"/>
    </row>
    <row r="169" spans="1:12" x14ac:dyDescent="0.25">
      <c r="A169" s="39"/>
      <c r="B169" s="27" t="s">
        <v>132</v>
      </c>
      <c r="C169" s="35"/>
      <c r="D169" s="35"/>
      <c r="E169" s="36"/>
      <c r="F169" s="36"/>
      <c r="G169" s="36"/>
      <c r="H169" s="42">
        <f>H173+H177</f>
        <v>0</v>
      </c>
      <c r="I169" s="42">
        <f t="shared" ref="I169:J169" si="61">I173+I177</f>
        <v>0</v>
      </c>
      <c r="J169" s="42">
        <f t="shared" si="61"/>
        <v>0</v>
      </c>
      <c r="K169" s="60"/>
    </row>
    <row r="170" spans="1:12" x14ac:dyDescent="0.25">
      <c r="A170" s="34" t="s">
        <v>186</v>
      </c>
      <c r="B170" s="49" t="s">
        <v>73</v>
      </c>
      <c r="C170" s="20">
        <v>51</v>
      </c>
      <c r="D170" s="20">
        <v>0</v>
      </c>
      <c r="E170" s="36" t="s">
        <v>51</v>
      </c>
      <c r="F170" s="36" t="s">
        <v>74</v>
      </c>
      <c r="G170" s="36"/>
      <c r="H170" s="42">
        <f>H171+H172+H173</f>
        <v>90000</v>
      </c>
      <c r="I170" s="42">
        <f t="shared" ref="I170:J170" si="62">I171+I172+I173</f>
        <v>0</v>
      </c>
      <c r="J170" s="42">
        <f t="shared" si="62"/>
        <v>0</v>
      </c>
    </row>
    <row r="171" spans="1:12" x14ac:dyDescent="0.25">
      <c r="A171" s="38"/>
      <c r="B171" s="27" t="s">
        <v>130</v>
      </c>
      <c r="C171" s="61"/>
      <c r="D171" s="61"/>
      <c r="E171" s="62"/>
      <c r="F171" s="62"/>
      <c r="G171" s="62"/>
      <c r="H171" s="42">
        <v>0</v>
      </c>
      <c r="I171" s="42">
        <v>0</v>
      </c>
      <c r="J171" s="42">
        <v>0</v>
      </c>
    </row>
    <row r="172" spans="1:12" x14ac:dyDescent="0.25">
      <c r="A172" s="38"/>
      <c r="B172" s="27" t="s">
        <v>131</v>
      </c>
      <c r="C172" s="61"/>
      <c r="D172" s="61"/>
      <c r="E172" s="62"/>
      <c r="F172" s="62"/>
      <c r="G172" s="62"/>
      <c r="H172" s="42">
        <v>90000</v>
      </c>
      <c r="I172" s="42">
        <v>0</v>
      </c>
      <c r="J172" s="42">
        <v>0</v>
      </c>
    </row>
    <row r="173" spans="1:12" x14ac:dyDescent="0.25">
      <c r="A173" s="39"/>
      <c r="B173" s="27" t="s">
        <v>132</v>
      </c>
      <c r="C173" s="61"/>
      <c r="D173" s="61"/>
      <c r="E173" s="62"/>
      <c r="F173" s="62"/>
      <c r="G173" s="62"/>
      <c r="H173" s="42">
        <v>0</v>
      </c>
      <c r="I173" s="42">
        <v>0</v>
      </c>
      <c r="J173" s="42">
        <v>0</v>
      </c>
    </row>
    <row r="174" spans="1:12" ht="123" customHeight="1" x14ac:dyDescent="0.25">
      <c r="A174" s="34" t="s">
        <v>187</v>
      </c>
      <c r="B174" s="44" t="s">
        <v>75</v>
      </c>
      <c r="C174" s="20">
        <v>51</v>
      </c>
      <c r="D174" s="20">
        <v>0</v>
      </c>
      <c r="E174" s="36" t="s">
        <v>51</v>
      </c>
      <c r="F174" s="21" t="s">
        <v>76</v>
      </c>
      <c r="G174" s="36"/>
      <c r="H174" s="42">
        <f>H175+H176+H177</f>
        <v>87184.56</v>
      </c>
      <c r="I174" s="42">
        <f t="shared" ref="I174:J174" si="63">I175+I176+I177</f>
        <v>87184.56</v>
      </c>
      <c r="J174" s="42">
        <f t="shared" si="63"/>
        <v>87184.56</v>
      </c>
    </row>
    <row r="175" spans="1:12" ht="16.5" customHeight="1" x14ac:dyDescent="0.25">
      <c r="A175" s="50"/>
      <c r="B175" s="27" t="s">
        <v>130</v>
      </c>
      <c r="C175" s="20"/>
      <c r="D175" s="20"/>
      <c r="E175" s="36"/>
      <c r="F175" s="21"/>
      <c r="G175" s="36"/>
      <c r="H175" s="42">
        <v>0</v>
      </c>
      <c r="I175" s="42">
        <v>0</v>
      </c>
      <c r="J175" s="42">
        <v>0</v>
      </c>
    </row>
    <row r="176" spans="1:12" ht="16.5" customHeight="1" x14ac:dyDescent="0.25">
      <c r="A176" s="50"/>
      <c r="B176" s="27" t="s">
        <v>131</v>
      </c>
      <c r="C176" s="20"/>
      <c r="D176" s="20"/>
      <c r="E176" s="36"/>
      <c r="F176" s="21"/>
      <c r="G176" s="36"/>
      <c r="H176" s="42">
        <v>87184.56</v>
      </c>
      <c r="I176" s="42">
        <v>87184.56</v>
      </c>
      <c r="J176" s="42">
        <v>87184.56</v>
      </c>
    </row>
    <row r="177" spans="1:10" ht="15" customHeight="1" x14ac:dyDescent="0.25">
      <c r="A177" s="48"/>
      <c r="B177" s="27" t="s">
        <v>132</v>
      </c>
      <c r="C177" s="20"/>
      <c r="D177" s="20"/>
      <c r="E177" s="36"/>
      <c r="F177" s="21"/>
      <c r="G177" s="36"/>
      <c r="H177" s="42">
        <v>0</v>
      </c>
      <c r="I177" s="42">
        <v>0</v>
      </c>
      <c r="J177" s="42">
        <v>0</v>
      </c>
    </row>
    <row r="178" spans="1:10" ht="42.75" x14ac:dyDescent="0.25">
      <c r="A178" s="34" t="s">
        <v>228</v>
      </c>
      <c r="B178" s="63" t="s">
        <v>77</v>
      </c>
      <c r="C178" s="20">
        <v>51</v>
      </c>
      <c r="D178" s="20">
        <v>0</v>
      </c>
      <c r="E178" s="21" t="s">
        <v>78</v>
      </c>
      <c r="F178" s="21"/>
      <c r="G178" s="21"/>
      <c r="H178" s="57">
        <f>H179+H180+H181</f>
        <v>12165300</v>
      </c>
      <c r="I178" s="57">
        <f>I179+I180+I181</f>
        <v>11665300</v>
      </c>
      <c r="J178" s="57">
        <f t="shared" ref="J178" si="64">J179+J180+J181</f>
        <v>11665300</v>
      </c>
    </row>
    <row r="179" spans="1:10" x14ac:dyDescent="0.25">
      <c r="A179" s="38"/>
      <c r="B179" s="27" t="s">
        <v>130</v>
      </c>
      <c r="C179" s="20"/>
      <c r="D179" s="20"/>
      <c r="E179" s="21"/>
      <c r="F179" s="21"/>
      <c r="G179" s="21"/>
      <c r="H179" s="57">
        <f t="shared" ref="H179:J181" si="65">H185</f>
        <v>0</v>
      </c>
      <c r="I179" s="57">
        <f t="shared" si="65"/>
        <v>0</v>
      </c>
      <c r="J179" s="57">
        <f t="shared" si="65"/>
        <v>0</v>
      </c>
    </row>
    <row r="180" spans="1:10" x14ac:dyDescent="0.25">
      <c r="A180" s="38"/>
      <c r="B180" s="27" t="s">
        <v>131</v>
      </c>
      <c r="C180" s="20"/>
      <c r="D180" s="20"/>
      <c r="E180" s="21"/>
      <c r="F180" s="21"/>
      <c r="G180" s="21"/>
      <c r="H180" s="57">
        <f t="shared" si="65"/>
        <v>12165300</v>
      </c>
      <c r="I180" s="57">
        <f t="shared" si="65"/>
        <v>11665300</v>
      </c>
      <c r="J180" s="57">
        <f t="shared" si="65"/>
        <v>11665300</v>
      </c>
    </row>
    <row r="181" spans="1:10" x14ac:dyDescent="0.25">
      <c r="A181" s="39"/>
      <c r="B181" s="27" t="s">
        <v>132</v>
      </c>
      <c r="C181" s="20"/>
      <c r="D181" s="20"/>
      <c r="E181" s="21"/>
      <c r="F181" s="21"/>
      <c r="G181" s="21"/>
      <c r="H181" s="57">
        <f t="shared" si="65"/>
        <v>0</v>
      </c>
      <c r="I181" s="57">
        <f t="shared" si="65"/>
        <v>0</v>
      </c>
      <c r="J181" s="57">
        <f t="shared" si="65"/>
        <v>0</v>
      </c>
    </row>
    <row r="182" spans="1:10" x14ac:dyDescent="0.25">
      <c r="A182" s="64" t="s">
        <v>229</v>
      </c>
      <c r="B182" s="65" t="s">
        <v>79</v>
      </c>
      <c r="C182" s="20">
        <v>51</v>
      </c>
      <c r="D182" s="20">
        <v>0</v>
      </c>
      <c r="E182" s="21" t="s">
        <v>78</v>
      </c>
      <c r="F182" s="21" t="s">
        <v>80</v>
      </c>
      <c r="G182" s="21"/>
      <c r="H182" s="57">
        <f>H183</f>
        <v>12165300</v>
      </c>
      <c r="I182" s="57">
        <f t="shared" ref="I182:J182" si="66">I183</f>
        <v>11665300</v>
      </c>
      <c r="J182" s="57">
        <f t="shared" si="66"/>
        <v>11665300</v>
      </c>
    </row>
    <row r="183" spans="1:10" ht="45" x14ac:dyDescent="0.25">
      <c r="A183" s="56"/>
      <c r="B183" s="65" t="s">
        <v>42</v>
      </c>
      <c r="C183" s="20">
        <v>51</v>
      </c>
      <c r="D183" s="20">
        <v>0</v>
      </c>
      <c r="E183" s="21" t="s">
        <v>78</v>
      </c>
      <c r="F183" s="21" t="s">
        <v>80</v>
      </c>
      <c r="G183" s="21" t="s">
        <v>43</v>
      </c>
      <c r="H183" s="57">
        <f>H184</f>
        <v>12165300</v>
      </c>
      <c r="I183" s="57">
        <f t="shared" ref="I183:J183" si="67">I184</f>
        <v>11665300</v>
      </c>
      <c r="J183" s="57">
        <f t="shared" si="67"/>
        <v>11665300</v>
      </c>
    </row>
    <row r="184" spans="1:10" x14ac:dyDescent="0.25">
      <c r="A184" s="38"/>
      <c r="B184" s="65" t="s">
        <v>81</v>
      </c>
      <c r="C184" s="20">
        <v>51</v>
      </c>
      <c r="D184" s="20">
        <v>0</v>
      </c>
      <c r="E184" s="21" t="s">
        <v>78</v>
      </c>
      <c r="F184" s="21" t="s">
        <v>80</v>
      </c>
      <c r="G184" s="21" t="s">
        <v>45</v>
      </c>
      <c r="H184" s="57">
        <f>H185+H186+H187</f>
        <v>12165300</v>
      </c>
      <c r="I184" s="57">
        <f t="shared" ref="I184:J184" si="68">I185+I186+I187</f>
        <v>11665300</v>
      </c>
      <c r="J184" s="57">
        <f t="shared" si="68"/>
        <v>11665300</v>
      </c>
    </row>
    <row r="185" spans="1:10" x14ac:dyDescent="0.25">
      <c r="A185" s="38"/>
      <c r="B185" s="27" t="s">
        <v>130</v>
      </c>
      <c r="C185" s="20"/>
      <c r="D185" s="20"/>
      <c r="E185" s="21"/>
      <c r="F185" s="21"/>
      <c r="G185" s="21"/>
      <c r="H185" s="57">
        <v>0</v>
      </c>
      <c r="I185" s="57">
        <v>0</v>
      </c>
      <c r="J185" s="57">
        <v>0</v>
      </c>
    </row>
    <row r="186" spans="1:10" x14ac:dyDescent="0.25">
      <c r="A186" s="38"/>
      <c r="B186" s="27" t="s">
        <v>131</v>
      </c>
      <c r="C186" s="20"/>
      <c r="D186" s="20"/>
      <c r="E186" s="21"/>
      <c r="F186" s="21"/>
      <c r="G186" s="21"/>
      <c r="H186" s="57">
        <v>12165300</v>
      </c>
      <c r="I186" s="57">
        <v>11665300</v>
      </c>
      <c r="J186" s="57">
        <v>11665300</v>
      </c>
    </row>
    <row r="187" spans="1:10" x14ac:dyDescent="0.25">
      <c r="A187" s="39"/>
      <c r="B187" s="27" t="s">
        <v>132</v>
      </c>
      <c r="C187" s="20"/>
      <c r="D187" s="20"/>
      <c r="E187" s="21"/>
      <c r="F187" s="21"/>
      <c r="G187" s="21"/>
      <c r="H187" s="57">
        <v>0</v>
      </c>
      <c r="I187" s="57">
        <v>0</v>
      </c>
      <c r="J187" s="57">
        <v>0</v>
      </c>
    </row>
    <row r="188" spans="1:10" ht="28.5" x14ac:dyDescent="0.25">
      <c r="A188" s="34" t="s">
        <v>230</v>
      </c>
      <c r="B188" s="63" t="s">
        <v>82</v>
      </c>
      <c r="C188" s="20">
        <v>51</v>
      </c>
      <c r="D188" s="20">
        <v>0</v>
      </c>
      <c r="E188" s="21" t="s">
        <v>13</v>
      </c>
      <c r="F188" s="21"/>
      <c r="G188" s="21"/>
      <c r="H188" s="57">
        <f>H189</f>
        <v>132000</v>
      </c>
      <c r="I188" s="57">
        <f t="shared" ref="I188:J188" si="69">I189</f>
        <v>132000</v>
      </c>
      <c r="J188" s="57">
        <f t="shared" si="69"/>
        <v>132000</v>
      </c>
    </row>
    <row r="189" spans="1:10" ht="120" x14ac:dyDescent="0.25">
      <c r="B189" s="66" t="s">
        <v>83</v>
      </c>
      <c r="C189" s="20">
        <v>51</v>
      </c>
      <c r="D189" s="20">
        <v>0</v>
      </c>
      <c r="E189" s="21" t="s">
        <v>13</v>
      </c>
      <c r="F189" s="21" t="s">
        <v>84</v>
      </c>
      <c r="G189" s="21"/>
      <c r="H189" s="57">
        <f>H190</f>
        <v>132000</v>
      </c>
      <c r="I189" s="57">
        <f t="shared" ref="I189:J190" si="70">I190</f>
        <v>132000</v>
      </c>
      <c r="J189" s="57">
        <f t="shared" si="70"/>
        <v>132000</v>
      </c>
    </row>
    <row r="190" spans="1:10" ht="45" x14ac:dyDescent="0.25">
      <c r="B190" s="54" t="s">
        <v>42</v>
      </c>
      <c r="C190" s="20">
        <v>51</v>
      </c>
      <c r="D190" s="20">
        <v>0</v>
      </c>
      <c r="E190" s="21" t="s">
        <v>13</v>
      </c>
      <c r="F190" s="21" t="s">
        <v>84</v>
      </c>
      <c r="G190" s="21" t="s">
        <v>43</v>
      </c>
      <c r="H190" s="57">
        <f>H191</f>
        <v>132000</v>
      </c>
      <c r="I190" s="57">
        <f t="shared" si="70"/>
        <v>132000</v>
      </c>
      <c r="J190" s="57">
        <f t="shared" si="70"/>
        <v>132000</v>
      </c>
    </row>
    <row r="191" spans="1:10" x14ac:dyDescent="0.25">
      <c r="B191" s="54" t="s">
        <v>81</v>
      </c>
      <c r="C191" s="20">
        <v>51</v>
      </c>
      <c r="D191" s="20">
        <v>0</v>
      </c>
      <c r="E191" s="21" t="s">
        <v>13</v>
      </c>
      <c r="F191" s="21" t="s">
        <v>84</v>
      </c>
      <c r="G191" s="21" t="s">
        <v>45</v>
      </c>
      <c r="H191" s="57">
        <f>H192+H193+H194</f>
        <v>132000</v>
      </c>
      <c r="I191" s="57">
        <f t="shared" ref="I191:J191" si="71">I192+I193+I194</f>
        <v>132000</v>
      </c>
      <c r="J191" s="57">
        <f t="shared" si="71"/>
        <v>132000</v>
      </c>
    </row>
    <row r="192" spans="1:10" x14ac:dyDescent="0.25">
      <c r="B192" s="20" t="s">
        <v>130</v>
      </c>
      <c r="C192" s="20"/>
      <c r="D192" s="20"/>
      <c r="E192" s="21"/>
      <c r="F192" s="21"/>
      <c r="G192" s="21"/>
      <c r="H192" s="57">
        <v>132000</v>
      </c>
      <c r="I192" s="57">
        <v>132000</v>
      </c>
      <c r="J192" s="57">
        <v>132000</v>
      </c>
    </row>
    <row r="193" spans="1:10" x14ac:dyDescent="0.25">
      <c r="B193" s="20" t="s">
        <v>131</v>
      </c>
      <c r="C193" s="20"/>
      <c r="D193" s="20"/>
      <c r="E193" s="21"/>
      <c r="F193" s="21"/>
      <c r="G193" s="21"/>
      <c r="H193" s="57">
        <v>0</v>
      </c>
      <c r="I193" s="57">
        <v>0</v>
      </c>
      <c r="J193" s="57">
        <v>0</v>
      </c>
    </row>
    <row r="194" spans="1:10" x14ac:dyDescent="0.25">
      <c r="B194" s="20" t="s">
        <v>132</v>
      </c>
      <c r="C194" s="20"/>
      <c r="D194" s="20"/>
      <c r="E194" s="21"/>
      <c r="F194" s="21"/>
      <c r="G194" s="21"/>
      <c r="H194" s="57">
        <v>0</v>
      </c>
      <c r="I194" s="57">
        <v>0</v>
      </c>
      <c r="J194" s="57">
        <v>0</v>
      </c>
    </row>
    <row r="195" spans="1:10" ht="21.75" customHeight="1" x14ac:dyDescent="0.25">
      <c r="A195" s="59" t="s">
        <v>155</v>
      </c>
      <c r="B195" s="46" t="s">
        <v>138</v>
      </c>
      <c r="C195" s="20"/>
      <c r="D195" s="20"/>
      <c r="E195" s="21"/>
      <c r="F195" s="21"/>
      <c r="G195" s="21"/>
      <c r="H195" s="57">
        <v>200000</v>
      </c>
      <c r="I195" s="57">
        <v>200000</v>
      </c>
      <c r="J195" s="57">
        <v>200000</v>
      </c>
    </row>
    <row r="196" spans="1:10" ht="42.75" x14ac:dyDescent="0.25">
      <c r="A196" s="34" t="s">
        <v>156</v>
      </c>
      <c r="B196" s="67" t="s">
        <v>171</v>
      </c>
      <c r="C196" s="20">
        <v>51</v>
      </c>
      <c r="D196" s="20">
        <v>0</v>
      </c>
      <c r="E196" s="21" t="s">
        <v>172</v>
      </c>
      <c r="F196" s="21"/>
      <c r="G196" s="21"/>
      <c r="H196" s="57">
        <f>H197</f>
        <v>196933</v>
      </c>
      <c r="I196" s="57">
        <f t="shared" ref="I196:J196" si="72">I197</f>
        <v>196933</v>
      </c>
      <c r="J196" s="57">
        <f t="shared" si="72"/>
        <v>196933</v>
      </c>
    </row>
    <row r="197" spans="1:10" ht="30" x14ac:dyDescent="0.25">
      <c r="A197" s="59"/>
      <c r="B197" s="54" t="s">
        <v>207</v>
      </c>
      <c r="C197" s="20">
        <v>51</v>
      </c>
      <c r="D197" s="20">
        <v>0</v>
      </c>
      <c r="E197" s="21" t="s">
        <v>172</v>
      </c>
      <c r="F197" s="21" t="s">
        <v>208</v>
      </c>
      <c r="G197" s="21"/>
      <c r="H197" s="57">
        <f>H198+H199+H200</f>
        <v>196933</v>
      </c>
      <c r="I197" s="57">
        <f t="shared" ref="I197:J197" si="73">I198+I199+I200</f>
        <v>196933</v>
      </c>
      <c r="J197" s="57">
        <f t="shared" si="73"/>
        <v>196933</v>
      </c>
    </row>
    <row r="198" spans="1:10" x14ac:dyDescent="0.25">
      <c r="A198" s="38"/>
      <c r="B198" s="20" t="s">
        <v>130</v>
      </c>
      <c r="C198" s="20"/>
      <c r="D198" s="20"/>
      <c r="E198" s="21"/>
      <c r="F198" s="21"/>
      <c r="G198" s="21"/>
      <c r="H198" s="57">
        <v>0</v>
      </c>
      <c r="I198" s="57">
        <v>0</v>
      </c>
      <c r="J198" s="57">
        <v>0</v>
      </c>
    </row>
    <row r="199" spans="1:10" x14ac:dyDescent="0.25">
      <c r="A199" s="38"/>
      <c r="B199" s="20" t="s">
        <v>131</v>
      </c>
      <c r="C199" s="20"/>
      <c r="D199" s="20"/>
      <c r="E199" s="21"/>
      <c r="F199" s="21"/>
      <c r="G199" s="21"/>
      <c r="H199" s="57">
        <v>196933</v>
      </c>
      <c r="I199" s="57">
        <v>196933</v>
      </c>
      <c r="J199" s="57">
        <v>196933</v>
      </c>
    </row>
    <row r="200" spans="1:10" x14ac:dyDescent="0.25">
      <c r="A200" s="39"/>
      <c r="B200" s="20" t="s">
        <v>132</v>
      </c>
      <c r="C200" s="20"/>
      <c r="D200" s="20"/>
      <c r="E200" s="21"/>
      <c r="F200" s="21"/>
      <c r="G200" s="21"/>
      <c r="H200" s="57">
        <v>0</v>
      </c>
      <c r="I200" s="57">
        <v>0</v>
      </c>
      <c r="J200" s="57">
        <v>0</v>
      </c>
    </row>
    <row r="201" spans="1:10" ht="71.25" x14ac:dyDescent="0.25">
      <c r="A201" s="34" t="s">
        <v>157</v>
      </c>
      <c r="B201" s="63" t="s">
        <v>213</v>
      </c>
      <c r="C201" s="20">
        <v>51</v>
      </c>
      <c r="D201" s="20">
        <v>0</v>
      </c>
      <c r="E201" s="21" t="s">
        <v>214</v>
      </c>
      <c r="F201" s="21"/>
      <c r="G201" s="21"/>
      <c r="H201" s="57">
        <f>H202</f>
        <v>20900</v>
      </c>
      <c r="I201" s="57">
        <f t="shared" ref="I201:J201" si="74">I202</f>
        <v>20900</v>
      </c>
      <c r="J201" s="57">
        <f t="shared" si="74"/>
        <v>20900</v>
      </c>
    </row>
    <row r="202" spans="1:10" ht="45" x14ac:dyDescent="0.25">
      <c r="A202" s="56"/>
      <c r="B202" s="49" t="s">
        <v>215</v>
      </c>
      <c r="C202" s="20">
        <v>51</v>
      </c>
      <c r="D202" s="20">
        <v>0</v>
      </c>
      <c r="E202" s="21" t="s">
        <v>214</v>
      </c>
      <c r="F202" s="21" t="s">
        <v>216</v>
      </c>
      <c r="G202" s="21"/>
      <c r="H202" s="57">
        <f>H203+H204+H205</f>
        <v>20900</v>
      </c>
      <c r="I202" s="57">
        <f>I203+I204+I205</f>
        <v>20900</v>
      </c>
      <c r="J202" s="57">
        <f>J203+J204+J205</f>
        <v>20900</v>
      </c>
    </row>
    <row r="203" spans="1:10" x14ac:dyDescent="0.25">
      <c r="A203" s="38"/>
      <c r="B203" s="27" t="s">
        <v>130</v>
      </c>
      <c r="C203" s="20"/>
      <c r="D203" s="20"/>
      <c r="E203" s="21"/>
      <c r="F203" s="21"/>
      <c r="G203" s="21"/>
      <c r="H203" s="57">
        <v>0</v>
      </c>
      <c r="I203" s="57">
        <v>0</v>
      </c>
      <c r="J203" s="57">
        <v>0</v>
      </c>
    </row>
    <row r="204" spans="1:10" x14ac:dyDescent="0.25">
      <c r="A204" s="38"/>
      <c r="B204" s="27" t="s">
        <v>131</v>
      </c>
      <c r="C204" s="20"/>
      <c r="D204" s="20"/>
      <c r="E204" s="21"/>
      <c r="F204" s="21"/>
      <c r="G204" s="21"/>
      <c r="H204" s="57">
        <v>20900</v>
      </c>
      <c r="I204" s="57">
        <v>20900</v>
      </c>
      <c r="J204" s="57">
        <v>20900</v>
      </c>
    </row>
    <row r="205" spans="1:10" x14ac:dyDescent="0.25">
      <c r="A205" s="39"/>
      <c r="B205" s="27" t="s">
        <v>132</v>
      </c>
      <c r="C205" s="20"/>
      <c r="D205" s="20"/>
      <c r="E205" s="21"/>
      <c r="F205" s="21"/>
      <c r="G205" s="21"/>
      <c r="H205" s="57">
        <v>0</v>
      </c>
      <c r="I205" s="57">
        <v>0</v>
      </c>
      <c r="J205" s="57">
        <v>0</v>
      </c>
    </row>
    <row r="206" spans="1:10" ht="30" x14ac:dyDescent="0.25">
      <c r="A206" s="39" t="s">
        <v>105</v>
      </c>
      <c r="B206" s="49" t="s">
        <v>263</v>
      </c>
      <c r="C206" s="20">
        <v>51</v>
      </c>
      <c r="D206" s="20">
        <v>0</v>
      </c>
      <c r="E206" s="21" t="s">
        <v>265</v>
      </c>
      <c r="F206" s="21"/>
      <c r="G206" s="21"/>
      <c r="H206" s="57">
        <f>H207</f>
        <v>0</v>
      </c>
      <c r="I206" s="57">
        <f t="shared" ref="I206:J206" si="75">I207</f>
        <v>22222223</v>
      </c>
      <c r="J206" s="57">
        <f t="shared" si="75"/>
        <v>0</v>
      </c>
    </row>
    <row r="207" spans="1:10" ht="30" x14ac:dyDescent="0.25">
      <c r="A207" s="39"/>
      <c r="B207" s="49" t="s">
        <v>264</v>
      </c>
      <c r="C207" s="20">
        <v>51</v>
      </c>
      <c r="D207" s="20">
        <v>0</v>
      </c>
      <c r="E207" s="21" t="s">
        <v>265</v>
      </c>
      <c r="F207" s="21" t="s">
        <v>266</v>
      </c>
      <c r="G207" s="21"/>
      <c r="H207" s="57">
        <f>H208+H209+H210</f>
        <v>0</v>
      </c>
      <c r="I207" s="57">
        <f t="shared" ref="I207:J207" si="76">I208+I209+I210</f>
        <v>22222223</v>
      </c>
      <c r="J207" s="57">
        <f t="shared" si="76"/>
        <v>0</v>
      </c>
    </row>
    <row r="208" spans="1:10" x14ac:dyDescent="0.25">
      <c r="A208" s="39"/>
      <c r="B208" s="27" t="s">
        <v>130</v>
      </c>
      <c r="C208" s="20"/>
      <c r="D208" s="20"/>
      <c r="E208" s="21"/>
      <c r="F208" s="21"/>
      <c r="G208" s="21"/>
      <c r="H208" s="57">
        <v>0</v>
      </c>
      <c r="I208" s="57">
        <v>22000000</v>
      </c>
      <c r="J208" s="57">
        <v>0</v>
      </c>
    </row>
    <row r="209" spans="1:17" x14ac:dyDescent="0.25">
      <c r="A209" s="39"/>
      <c r="B209" s="27" t="s">
        <v>131</v>
      </c>
      <c r="C209" s="20"/>
      <c r="D209" s="20"/>
      <c r="E209" s="21"/>
      <c r="F209" s="21"/>
      <c r="G209" s="21"/>
      <c r="H209" s="57">
        <v>0</v>
      </c>
      <c r="I209" s="57">
        <v>222223</v>
      </c>
      <c r="J209" s="57">
        <v>0</v>
      </c>
    </row>
    <row r="210" spans="1:17" x14ac:dyDescent="0.25">
      <c r="A210" s="39"/>
      <c r="B210" s="27" t="s">
        <v>132</v>
      </c>
      <c r="C210" s="20"/>
      <c r="D210" s="20"/>
      <c r="E210" s="21"/>
      <c r="F210" s="21"/>
      <c r="G210" s="21"/>
      <c r="H210" s="57">
        <v>0</v>
      </c>
      <c r="I210" s="57">
        <v>0</v>
      </c>
      <c r="J210" s="57">
        <v>0</v>
      </c>
    </row>
    <row r="211" spans="1:17" ht="42.75" x14ac:dyDescent="0.25">
      <c r="A211" s="34" t="s">
        <v>158</v>
      </c>
      <c r="B211" s="63" t="s">
        <v>224</v>
      </c>
      <c r="C211" s="20">
        <v>51</v>
      </c>
      <c r="D211" s="20">
        <v>0</v>
      </c>
      <c r="E211" s="36" t="s">
        <v>225</v>
      </c>
      <c r="F211" s="21"/>
      <c r="G211" s="21"/>
      <c r="H211" s="57">
        <f>H212</f>
        <v>4000079</v>
      </c>
      <c r="I211" s="57">
        <f t="shared" ref="I211:J211" si="77">I212</f>
        <v>13756332</v>
      </c>
      <c r="J211" s="57">
        <f t="shared" si="77"/>
        <v>0</v>
      </c>
    </row>
    <row r="212" spans="1:17" ht="30" x14ac:dyDescent="0.25">
      <c r="A212" s="34" t="s">
        <v>209</v>
      </c>
      <c r="B212" s="49" t="s">
        <v>251</v>
      </c>
      <c r="C212" s="20">
        <v>51</v>
      </c>
      <c r="D212" s="20">
        <v>0</v>
      </c>
      <c r="E212" s="36" t="s">
        <v>225</v>
      </c>
      <c r="F212" s="21" t="s">
        <v>252</v>
      </c>
      <c r="G212" s="36"/>
      <c r="H212" s="57">
        <f>H213+H214+H215</f>
        <v>4000079</v>
      </c>
      <c r="I212" s="57">
        <f t="shared" ref="I212:J212" si="78">I213+I214+I215</f>
        <v>13756332</v>
      </c>
      <c r="J212" s="57">
        <f t="shared" si="78"/>
        <v>0</v>
      </c>
    </row>
    <row r="213" spans="1:17" x14ac:dyDescent="0.25">
      <c r="A213" s="38"/>
      <c r="B213" s="27" t="s">
        <v>130</v>
      </c>
      <c r="C213" s="20"/>
      <c r="D213" s="20"/>
      <c r="E213" s="36"/>
      <c r="F213" s="21"/>
      <c r="G213" s="36"/>
      <c r="H213" s="57">
        <v>3430303</v>
      </c>
      <c r="I213" s="57">
        <v>13618860</v>
      </c>
      <c r="J213" s="57">
        <v>0</v>
      </c>
    </row>
    <row r="214" spans="1:17" x14ac:dyDescent="0.25">
      <c r="A214" s="38"/>
      <c r="B214" s="27" t="s">
        <v>131</v>
      </c>
      <c r="C214" s="20"/>
      <c r="D214" s="20"/>
      <c r="E214" s="36"/>
      <c r="F214" s="21"/>
      <c r="G214" s="36"/>
      <c r="H214" s="57">
        <v>569776</v>
      </c>
      <c r="I214" s="57">
        <v>137472</v>
      </c>
      <c r="J214" s="57">
        <v>0</v>
      </c>
    </row>
    <row r="215" spans="1:17" x14ac:dyDescent="0.25">
      <c r="A215" s="39"/>
      <c r="B215" s="27" t="s">
        <v>132</v>
      </c>
      <c r="C215" s="20"/>
      <c r="D215" s="20"/>
      <c r="E215" s="36"/>
      <c r="F215" s="21"/>
      <c r="G215" s="36"/>
      <c r="H215" s="57">
        <v>0</v>
      </c>
      <c r="I215" s="57">
        <v>0</v>
      </c>
      <c r="J215" s="57">
        <v>0</v>
      </c>
    </row>
    <row r="216" spans="1:17" ht="28.5" x14ac:dyDescent="0.25">
      <c r="A216" s="59" t="s">
        <v>159</v>
      </c>
      <c r="B216" s="24" t="s">
        <v>85</v>
      </c>
      <c r="C216" s="20">
        <v>51</v>
      </c>
      <c r="D216" s="20">
        <v>2</v>
      </c>
      <c r="E216" s="21"/>
      <c r="F216" s="21"/>
      <c r="G216" s="36"/>
      <c r="H216" s="42">
        <f>H217+H218+H219</f>
        <v>33641160</v>
      </c>
      <c r="I216" s="42">
        <f t="shared" ref="I216:J216" si="79">I217+I218+I219</f>
        <v>33456962</v>
      </c>
      <c r="J216" s="42">
        <f t="shared" si="79"/>
        <v>32948128</v>
      </c>
      <c r="L216" s="26"/>
      <c r="O216" s="26"/>
      <c r="P216" s="26"/>
      <c r="Q216" s="26"/>
    </row>
    <row r="217" spans="1:17" x14ac:dyDescent="0.25">
      <c r="A217" s="56"/>
      <c r="B217" s="20" t="s">
        <v>130</v>
      </c>
      <c r="C217" s="20"/>
      <c r="D217" s="20"/>
      <c r="E217" s="21"/>
      <c r="F217" s="21"/>
      <c r="G217" s="36"/>
      <c r="H217" s="42">
        <f>H223+H228</f>
        <v>184630</v>
      </c>
      <c r="I217" s="42">
        <f t="shared" ref="I217:J217" si="80">I223+I228</f>
        <v>690817</v>
      </c>
      <c r="J217" s="42">
        <f t="shared" si="80"/>
        <v>187073</v>
      </c>
      <c r="L217" s="26"/>
    </row>
    <row r="218" spans="1:17" x14ac:dyDescent="0.25">
      <c r="A218" s="38"/>
      <c r="B218" s="20" t="s">
        <v>131</v>
      </c>
      <c r="C218" s="20"/>
      <c r="D218" s="20"/>
      <c r="E218" s="21"/>
      <c r="F218" s="21"/>
      <c r="G218" s="36"/>
      <c r="H218" s="42">
        <f>H225+H229</f>
        <v>27856530</v>
      </c>
      <c r="I218" s="42">
        <f t="shared" ref="I218:J218" si="81">I225+I229</f>
        <v>27166145</v>
      </c>
      <c r="J218" s="42">
        <f t="shared" si="81"/>
        <v>27161055</v>
      </c>
      <c r="L218" s="26"/>
    </row>
    <row r="219" spans="1:17" x14ac:dyDescent="0.25">
      <c r="A219" s="39"/>
      <c r="B219" s="20" t="s">
        <v>132</v>
      </c>
      <c r="C219" s="20"/>
      <c r="D219" s="20"/>
      <c r="E219" s="21"/>
      <c r="F219" s="21"/>
      <c r="G219" s="36"/>
      <c r="H219" s="42">
        <f>H226+H230</f>
        <v>5600000</v>
      </c>
      <c r="I219" s="42">
        <f t="shared" ref="I219:J219" si="82">I226+I230</f>
        <v>5600000</v>
      </c>
      <c r="J219" s="42">
        <f t="shared" si="82"/>
        <v>5600000</v>
      </c>
      <c r="L219" s="26"/>
    </row>
    <row r="220" spans="1:17" ht="28.5" x14ac:dyDescent="0.25">
      <c r="A220" s="34" t="s">
        <v>256</v>
      </c>
      <c r="B220" s="68" t="s">
        <v>86</v>
      </c>
      <c r="C220" s="20">
        <v>51</v>
      </c>
      <c r="D220" s="20">
        <v>2</v>
      </c>
      <c r="E220" s="21" t="s">
        <v>9</v>
      </c>
      <c r="F220" s="21"/>
      <c r="G220" s="36"/>
      <c r="H220" s="42">
        <f>H221</f>
        <v>122400</v>
      </c>
      <c r="I220" s="42">
        <f t="shared" ref="I220:J221" si="83">I221</f>
        <v>122400</v>
      </c>
      <c r="J220" s="42">
        <f t="shared" si="83"/>
        <v>122400</v>
      </c>
    </row>
    <row r="221" spans="1:17" ht="90" x14ac:dyDescent="0.25">
      <c r="A221" s="69"/>
      <c r="B221" s="45" t="s">
        <v>87</v>
      </c>
      <c r="C221" s="20">
        <v>51</v>
      </c>
      <c r="D221" s="20">
        <v>2</v>
      </c>
      <c r="E221" s="36" t="s">
        <v>9</v>
      </c>
      <c r="F221" s="36" t="s">
        <v>88</v>
      </c>
      <c r="G221" s="36"/>
      <c r="H221" s="42">
        <f>H222</f>
        <v>122400</v>
      </c>
      <c r="I221" s="42">
        <f t="shared" si="83"/>
        <v>122400</v>
      </c>
      <c r="J221" s="42">
        <f t="shared" si="83"/>
        <v>122400</v>
      </c>
    </row>
    <row r="222" spans="1:17" ht="45" x14ac:dyDescent="0.25">
      <c r="B222" s="54" t="s">
        <v>42</v>
      </c>
      <c r="C222" s="20">
        <v>51</v>
      </c>
      <c r="D222" s="20">
        <v>2</v>
      </c>
      <c r="E222" s="36" t="s">
        <v>9</v>
      </c>
      <c r="F222" s="36" t="s">
        <v>88</v>
      </c>
      <c r="G222" s="36" t="s">
        <v>43</v>
      </c>
      <c r="H222" s="42">
        <f>H223</f>
        <v>122400</v>
      </c>
      <c r="I222" s="42">
        <f t="shared" ref="I222:J222" si="84">I223</f>
        <v>122400</v>
      </c>
      <c r="J222" s="42">
        <f t="shared" si="84"/>
        <v>122400</v>
      </c>
    </row>
    <row r="223" spans="1:17" x14ac:dyDescent="0.25">
      <c r="B223" s="54" t="s">
        <v>81</v>
      </c>
      <c r="C223" s="20">
        <v>51</v>
      </c>
      <c r="D223" s="20">
        <v>2</v>
      </c>
      <c r="E223" s="36" t="s">
        <v>9</v>
      </c>
      <c r="F223" s="36" t="s">
        <v>88</v>
      </c>
      <c r="G223" s="36" t="s">
        <v>45</v>
      </c>
      <c r="H223" s="42">
        <f>H224+H225+H226</f>
        <v>122400</v>
      </c>
      <c r="I223" s="42">
        <f t="shared" ref="I223:J223" si="85">I224+I225+I226</f>
        <v>122400</v>
      </c>
      <c r="J223" s="42">
        <f t="shared" si="85"/>
        <v>122400</v>
      </c>
    </row>
    <row r="224" spans="1:17" x14ac:dyDescent="0.25">
      <c r="B224" s="20" t="s">
        <v>130</v>
      </c>
      <c r="C224" s="20"/>
      <c r="D224" s="20"/>
      <c r="E224" s="36"/>
      <c r="F224" s="36"/>
      <c r="G224" s="36"/>
      <c r="H224" s="42">
        <v>122400</v>
      </c>
      <c r="I224" s="42">
        <v>122400</v>
      </c>
      <c r="J224" s="42">
        <v>122400</v>
      </c>
    </row>
    <row r="225" spans="1:14" x14ac:dyDescent="0.25">
      <c r="A225" s="53"/>
      <c r="B225" s="20" t="s">
        <v>131</v>
      </c>
      <c r="C225" s="20"/>
      <c r="D225" s="20"/>
      <c r="E225" s="36"/>
      <c r="F225" s="36"/>
      <c r="G225" s="36"/>
      <c r="H225" s="42">
        <v>0</v>
      </c>
      <c r="I225" s="42">
        <v>0</v>
      </c>
      <c r="J225" s="42">
        <v>0</v>
      </c>
    </row>
    <row r="226" spans="1:14" x14ac:dyDescent="0.25">
      <c r="A226" s="70"/>
      <c r="B226" s="20" t="s">
        <v>132</v>
      </c>
      <c r="C226" s="20"/>
      <c r="D226" s="20"/>
      <c r="E226" s="36"/>
      <c r="F226" s="36"/>
      <c r="G226" s="36"/>
      <c r="H226" s="42">
        <v>0</v>
      </c>
      <c r="I226" s="42">
        <v>0</v>
      </c>
      <c r="J226" s="42">
        <v>0</v>
      </c>
    </row>
    <row r="227" spans="1:14" ht="42.75" x14ac:dyDescent="0.25">
      <c r="A227" s="59" t="s">
        <v>231</v>
      </c>
      <c r="B227" s="24" t="s">
        <v>89</v>
      </c>
      <c r="C227" s="20">
        <v>51</v>
      </c>
      <c r="D227" s="20">
        <v>2</v>
      </c>
      <c r="E227" s="21" t="s">
        <v>90</v>
      </c>
      <c r="F227" s="21"/>
      <c r="G227" s="36"/>
      <c r="H227" s="42">
        <f>H228+H229+H230</f>
        <v>33518760</v>
      </c>
      <c r="I227" s="42">
        <f t="shared" ref="I227:J227" si="86">I228+I229+I230</f>
        <v>33334562</v>
      </c>
      <c r="J227" s="42">
        <f t="shared" si="86"/>
        <v>32825728</v>
      </c>
    </row>
    <row r="228" spans="1:14" x14ac:dyDescent="0.25">
      <c r="A228" s="38"/>
      <c r="B228" s="27" t="s">
        <v>130</v>
      </c>
      <c r="C228" s="20"/>
      <c r="D228" s="20"/>
      <c r="E228" s="21"/>
      <c r="F228" s="21"/>
      <c r="G228" s="36"/>
      <c r="H228" s="42">
        <f>H234+H240+H244+H248+H263+H269</f>
        <v>62230</v>
      </c>
      <c r="I228" s="42">
        <f>I234+I240+I244+I248+I263+I269</f>
        <v>568417</v>
      </c>
      <c r="J228" s="42">
        <f>J234+J240+J244+J248+J263+J269</f>
        <v>64673</v>
      </c>
      <c r="M228" s="26"/>
      <c r="N228" s="26"/>
    </row>
    <row r="229" spans="1:14" x14ac:dyDescent="0.25">
      <c r="A229" s="38"/>
      <c r="B229" s="27" t="s">
        <v>131</v>
      </c>
      <c r="C229" s="20"/>
      <c r="D229" s="20"/>
      <c r="E229" s="21"/>
      <c r="F229" s="21"/>
      <c r="G229" s="36"/>
      <c r="H229" s="42">
        <f>H235+H241+H245+H249+H264+H270</f>
        <v>27856530</v>
      </c>
      <c r="I229" s="42">
        <f t="shared" ref="I229:J229" si="87">I235+I241+I245+I249+I264+I270</f>
        <v>27166145</v>
      </c>
      <c r="J229" s="42">
        <f t="shared" si="87"/>
        <v>27161055</v>
      </c>
    </row>
    <row r="230" spans="1:14" x14ac:dyDescent="0.25">
      <c r="A230" s="39"/>
      <c r="B230" s="27" t="s">
        <v>132</v>
      </c>
      <c r="C230" s="20"/>
      <c r="D230" s="20"/>
      <c r="E230" s="21"/>
      <c r="F230" s="21"/>
      <c r="G230" s="36"/>
      <c r="H230" s="42">
        <f>H236+H242+H246+H250+H265+H271</f>
        <v>5600000</v>
      </c>
      <c r="I230" s="42">
        <f t="shared" ref="I230:J230" si="88">I236+I242+I246+I250+I265+I271</f>
        <v>5600000</v>
      </c>
      <c r="J230" s="42">
        <f t="shared" si="88"/>
        <v>5600000</v>
      </c>
    </row>
    <row r="231" spans="1:14" x14ac:dyDescent="0.25">
      <c r="A231" s="34" t="s">
        <v>257</v>
      </c>
      <c r="B231" s="44" t="s">
        <v>91</v>
      </c>
      <c r="C231" s="20">
        <v>51</v>
      </c>
      <c r="D231" s="20">
        <v>2</v>
      </c>
      <c r="E231" s="36" t="s">
        <v>90</v>
      </c>
      <c r="F231" s="36" t="s">
        <v>92</v>
      </c>
      <c r="G231" s="36"/>
      <c r="H231" s="42">
        <f>H232</f>
        <v>14008300</v>
      </c>
      <c r="I231" s="42">
        <v>13508300</v>
      </c>
      <c r="J231" s="42">
        <v>13508300</v>
      </c>
    </row>
    <row r="232" spans="1:14" ht="45" x14ac:dyDescent="0.25">
      <c r="A232" s="38"/>
      <c r="B232" s="58" t="s">
        <v>42</v>
      </c>
      <c r="C232" s="20">
        <v>51</v>
      </c>
      <c r="D232" s="20">
        <v>2</v>
      </c>
      <c r="E232" s="36" t="s">
        <v>90</v>
      </c>
      <c r="F232" s="36" t="s">
        <v>92</v>
      </c>
      <c r="G232" s="36" t="s">
        <v>43</v>
      </c>
      <c r="H232" s="42">
        <f>H233</f>
        <v>14008300</v>
      </c>
      <c r="I232" s="42">
        <f t="shared" ref="I232:J232" si="89">I233</f>
        <v>13508300</v>
      </c>
      <c r="J232" s="42">
        <f t="shared" si="89"/>
        <v>13508300</v>
      </c>
    </row>
    <row r="233" spans="1:14" x14ac:dyDescent="0.25">
      <c r="A233" s="38"/>
      <c r="B233" s="58" t="s">
        <v>81</v>
      </c>
      <c r="C233" s="20">
        <v>51</v>
      </c>
      <c r="D233" s="20">
        <v>2</v>
      </c>
      <c r="E233" s="36" t="s">
        <v>90</v>
      </c>
      <c r="F233" s="36" t="s">
        <v>92</v>
      </c>
      <c r="G233" s="36" t="s">
        <v>45</v>
      </c>
      <c r="H233" s="42">
        <f>H234+H235+H236</f>
        <v>14008300</v>
      </c>
      <c r="I233" s="42">
        <f t="shared" ref="I233:J233" si="90">I234+I235+I236</f>
        <v>13508300</v>
      </c>
      <c r="J233" s="42">
        <f t="shared" si="90"/>
        <v>13508300</v>
      </c>
    </row>
    <row r="234" spans="1:14" x14ac:dyDescent="0.25">
      <c r="A234" s="38"/>
      <c r="B234" s="27" t="s">
        <v>130</v>
      </c>
      <c r="C234" s="20"/>
      <c r="D234" s="20"/>
      <c r="E234" s="36"/>
      <c r="F234" s="36"/>
      <c r="G234" s="36"/>
      <c r="H234" s="42">
        <v>0</v>
      </c>
      <c r="I234" s="42">
        <v>0</v>
      </c>
      <c r="J234" s="42">
        <v>0</v>
      </c>
    </row>
    <row r="235" spans="1:14" x14ac:dyDescent="0.25">
      <c r="A235" s="38"/>
      <c r="B235" s="27" t="s">
        <v>131</v>
      </c>
      <c r="C235" s="20"/>
      <c r="D235" s="20"/>
      <c r="E235" s="36"/>
      <c r="F235" s="36"/>
      <c r="G235" s="36"/>
      <c r="H235" s="42">
        <v>14008300</v>
      </c>
      <c r="I235" s="42">
        <v>13508300</v>
      </c>
      <c r="J235" s="42">
        <v>13508300</v>
      </c>
    </row>
    <row r="236" spans="1:14" x14ac:dyDescent="0.25">
      <c r="A236" s="39"/>
      <c r="B236" s="27" t="s">
        <v>132</v>
      </c>
      <c r="C236" s="20"/>
      <c r="D236" s="20"/>
      <c r="E236" s="36"/>
      <c r="F236" s="36"/>
      <c r="G236" s="36"/>
      <c r="H236" s="42">
        <v>0</v>
      </c>
      <c r="I236" s="42">
        <v>0</v>
      </c>
      <c r="J236" s="42">
        <v>0</v>
      </c>
    </row>
    <row r="237" spans="1:14" ht="30" x14ac:dyDescent="0.25">
      <c r="A237" s="34" t="s">
        <v>258</v>
      </c>
      <c r="B237" s="44" t="s">
        <v>93</v>
      </c>
      <c r="C237" s="20">
        <v>51</v>
      </c>
      <c r="D237" s="20">
        <v>2</v>
      </c>
      <c r="E237" s="36" t="s">
        <v>90</v>
      </c>
      <c r="F237" s="36" t="s">
        <v>94</v>
      </c>
      <c r="G237" s="36"/>
      <c r="H237" s="42">
        <f>H238</f>
        <v>13652100</v>
      </c>
      <c r="I237" s="42">
        <f t="shared" ref="I237:J237" si="91">I238</f>
        <v>13652100</v>
      </c>
      <c r="J237" s="42">
        <f t="shared" si="91"/>
        <v>13652100</v>
      </c>
    </row>
    <row r="238" spans="1:14" ht="45" x14ac:dyDescent="0.25">
      <c r="B238" s="54" t="s">
        <v>42</v>
      </c>
      <c r="C238" s="20">
        <v>51</v>
      </c>
      <c r="D238" s="20">
        <v>2</v>
      </c>
      <c r="E238" s="36" t="s">
        <v>90</v>
      </c>
      <c r="F238" s="36" t="s">
        <v>94</v>
      </c>
      <c r="G238" s="35">
        <v>600</v>
      </c>
      <c r="H238" s="42">
        <f>H239</f>
        <v>13652100</v>
      </c>
      <c r="I238" s="42">
        <f t="shared" ref="I238:J238" si="92">I239</f>
        <v>13652100</v>
      </c>
      <c r="J238" s="42">
        <f t="shared" si="92"/>
        <v>13652100</v>
      </c>
    </row>
    <row r="239" spans="1:14" x14ac:dyDescent="0.25">
      <c r="B239" s="54" t="s">
        <v>81</v>
      </c>
      <c r="C239" s="20">
        <v>51</v>
      </c>
      <c r="D239" s="20">
        <v>2</v>
      </c>
      <c r="E239" s="36" t="s">
        <v>90</v>
      </c>
      <c r="F239" s="36" t="s">
        <v>94</v>
      </c>
      <c r="G239" s="35">
        <v>610</v>
      </c>
      <c r="H239" s="42">
        <f>H240+H241+H242</f>
        <v>13652100</v>
      </c>
      <c r="I239" s="42">
        <f t="shared" ref="I239:J239" si="93">I240+I241+I242</f>
        <v>13652100</v>
      </c>
      <c r="J239" s="42">
        <f t="shared" si="93"/>
        <v>13652100</v>
      </c>
    </row>
    <row r="240" spans="1:14" x14ac:dyDescent="0.25">
      <c r="B240" s="20" t="s">
        <v>130</v>
      </c>
      <c r="C240" s="20"/>
      <c r="D240" s="20"/>
      <c r="E240" s="36"/>
      <c r="F240" s="36"/>
      <c r="G240" s="35"/>
      <c r="H240" s="42">
        <v>0</v>
      </c>
      <c r="I240" s="42">
        <v>0</v>
      </c>
      <c r="J240" s="42">
        <v>0</v>
      </c>
    </row>
    <row r="241" spans="1:12" x14ac:dyDescent="0.25">
      <c r="B241" s="20" t="s">
        <v>131</v>
      </c>
      <c r="C241" s="20"/>
      <c r="D241" s="20"/>
      <c r="E241" s="36"/>
      <c r="F241" s="36"/>
      <c r="G241" s="35"/>
      <c r="H241" s="42">
        <v>13652100</v>
      </c>
      <c r="I241" s="42">
        <v>13652100</v>
      </c>
      <c r="J241" s="42">
        <v>13652100</v>
      </c>
    </row>
    <row r="242" spans="1:12" x14ac:dyDescent="0.25">
      <c r="A242" s="70"/>
      <c r="B242" s="20" t="s">
        <v>132</v>
      </c>
      <c r="C242" s="20"/>
      <c r="D242" s="20"/>
      <c r="E242" s="36"/>
      <c r="F242" s="36"/>
      <c r="G242" s="35"/>
      <c r="H242" s="42">
        <v>0</v>
      </c>
      <c r="I242" s="42">
        <v>0</v>
      </c>
      <c r="J242" s="42">
        <v>0</v>
      </c>
    </row>
    <row r="243" spans="1:12" x14ac:dyDescent="0.25">
      <c r="A243" s="34" t="s">
        <v>259</v>
      </c>
      <c r="B243" s="44" t="s">
        <v>95</v>
      </c>
      <c r="C243" s="20">
        <v>51</v>
      </c>
      <c r="D243" s="20">
        <v>2</v>
      </c>
      <c r="E243" s="36" t="s">
        <v>90</v>
      </c>
      <c r="F243" s="36" t="s">
        <v>96</v>
      </c>
      <c r="G243" s="35"/>
      <c r="H243" s="42">
        <f>H244+H245+H246</f>
        <v>195500</v>
      </c>
      <c r="I243" s="42">
        <f t="shared" ref="I243:J243" si="94">I244+I245+I246</f>
        <v>0</v>
      </c>
      <c r="J243" s="42">
        <f t="shared" si="94"/>
        <v>0</v>
      </c>
    </row>
    <row r="244" spans="1:12" x14ac:dyDescent="0.25">
      <c r="A244" s="38"/>
      <c r="B244" s="27" t="s">
        <v>130</v>
      </c>
      <c r="C244" s="20"/>
      <c r="D244" s="20"/>
      <c r="E244" s="36"/>
      <c r="F244" s="36"/>
      <c r="G244" s="35"/>
      <c r="H244" s="42">
        <v>0</v>
      </c>
      <c r="I244" s="42">
        <v>0</v>
      </c>
      <c r="J244" s="42">
        <v>0</v>
      </c>
    </row>
    <row r="245" spans="1:12" x14ac:dyDescent="0.25">
      <c r="A245" s="38"/>
      <c r="B245" s="27" t="s">
        <v>131</v>
      </c>
      <c r="C245" s="20"/>
      <c r="D245" s="20"/>
      <c r="E245" s="36"/>
      <c r="F245" s="36"/>
      <c r="G245" s="35"/>
      <c r="H245" s="42">
        <v>195500</v>
      </c>
      <c r="I245" s="42">
        <v>0</v>
      </c>
      <c r="J245" s="42">
        <v>0</v>
      </c>
    </row>
    <row r="246" spans="1:12" x14ac:dyDescent="0.25">
      <c r="A246" s="39"/>
      <c r="B246" s="27" t="s">
        <v>132</v>
      </c>
      <c r="C246" s="20"/>
      <c r="D246" s="20"/>
      <c r="E246" s="36"/>
      <c r="F246" s="36"/>
      <c r="G246" s="35"/>
      <c r="H246" s="42">
        <v>0</v>
      </c>
      <c r="I246" s="42">
        <v>0</v>
      </c>
      <c r="J246" s="42">
        <v>0</v>
      </c>
    </row>
    <row r="247" spans="1:12" ht="96.75" customHeight="1" x14ac:dyDescent="0.25">
      <c r="A247" s="34" t="s">
        <v>260</v>
      </c>
      <c r="B247" s="44" t="s">
        <v>97</v>
      </c>
      <c r="C247" s="20">
        <v>51</v>
      </c>
      <c r="D247" s="20">
        <v>2</v>
      </c>
      <c r="E247" s="36" t="s">
        <v>90</v>
      </c>
      <c r="F247" s="36" t="s">
        <v>98</v>
      </c>
      <c r="G247" s="35"/>
      <c r="H247" s="42">
        <f>H248+H249+H250</f>
        <v>5600000</v>
      </c>
      <c r="I247" s="42">
        <f t="shared" ref="I247:J247" si="95">I248+I249+I250</f>
        <v>5600000</v>
      </c>
      <c r="J247" s="42">
        <f t="shared" si="95"/>
        <v>5600000</v>
      </c>
    </row>
    <row r="248" spans="1:12" x14ac:dyDescent="0.25">
      <c r="B248" s="20" t="s">
        <v>130</v>
      </c>
      <c r="C248" s="20"/>
      <c r="D248" s="20"/>
      <c r="E248" s="36"/>
      <c r="F248" s="36"/>
      <c r="G248" s="35"/>
      <c r="H248" s="42">
        <f>H252+H257</f>
        <v>0</v>
      </c>
      <c r="I248" s="42">
        <f t="shared" ref="I248:J248" si="96">I252+I257</f>
        <v>0</v>
      </c>
      <c r="J248" s="42">
        <f t="shared" si="96"/>
        <v>0</v>
      </c>
    </row>
    <row r="249" spans="1:12" x14ac:dyDescent="0.25">
      <c r="B249" s="20" t="s">
        <v>131</v>
      </c>
      <c r="C249" s="20"/>
      <c r="D249" s="20"/>
      <c r="E249" s="36"/>
      <c r="F249" s="36"/>
      <c r="G249" s="35"/>
      <c r="H249" s="42">
        <f>H253+H258</f>
        <v>0</v>
      </c>
      <c r="I249" s="42">
        <v>0</v>
      </c>
      <c r="J249" s="42">
        <v>0</v>
      </c>
    </row>
    <row r="250" spans="1:12" x14ac:dyDescent="0.25">
      <c r="B250" s="20" t="s">
        <v>132</v>
      </c>
      <c r="C250" s="20"/>
      <c r="D250" s="20"/>
      <c r="E250" s="36"/>
      <c r="F250" s="36"/>
      <c r="G250" s="35"/>
      <c r="H250" s="42">
        <f>H254+H259</f>
        <v>5600000</v>
      </c>
      <c r="I250" s="42">
        <f t="shared" ref="I250:J250" si="97">I254+I259</f>
        <v>5600000</v>
      </c>
      <c r="J250" s="42">
        <f t="shared" si="97"/>
        <v>5600000</v>
      </c>
      <c r="L250" s="26"/>
    </row>
    <row r="251" spans="1:12" ht="45" x14ac:dyDescent="0.25">
      <c r="B251" s="54" t="s">
        <v>10</v>
      </c>
      <c r="C251" s="20">
        <v>51</v>
      </c>
      <c r="D251" s="20">
        <v>2</v>
      </c>
      <c r="E251" s="36" t="s">
        <v>90</v>
      </c>
      <c r="F251" s="36" t="s">
        <v>98</v>
      </c>
      <c r="G251" s="35">
        <v>200</v>
      </c>
      <c r="H251" s="42">
        <f>H252+H253+H254</f>
        <v>381500</v>
      </c>
      <c r="I251" s="42">
        <f t="shared" ref="I251:J251" si="98">I252+I253+I254</f>
        <v>381500</v>
      </c>
      <c r="J251" s="42">
        <f t="shared" si="98"/>
        <v>381500</v>
      </c>
    </row>
    <row r="252" spans="1:12" x14ac:dyDescent="0.25">
      <c r="B252" s="71" t="s">
        <v>130</v>
      </c>
      <c r="C252" s="20"/>
      <c r="D252" s="20"/>
      <c r="E252" s="36"/>
      <c r="F252" s="36"/>
      <c r="G252" s="35"/>
      <c r="H252" s="42">
        <v>0</v>
      </c>
      <c r="I252" s="42">
        <v>0</v>
      </c>
      <c r="J252" s="42">
        <v>0</v>
      </c>
    </row>
    <row r="253" spans="1:12" x14ac:dyDescent="0.25">
      <c r="B253" s="71" t="s">
        <v>131</v>
      </c>
      <c r="C253" s="20"/>
      <c r="D253" s="20"/>
      <c r="E253" s="36"/>
      <c r="F253" s="36"/>
      <c r="G253" s="35"/>
      <c r="H253" s="42">
        <v>0</v>
      </c>
      <c r="I253" s="42">
        <v>0</v>
      </c>
      <c r="J253" s="42">
        <v>0</v>
      </c>
    </row>
    <row r="254" spans="1:12" x14ac:dyDescent="0.25">
      <c r="B254" s="71" t="s">
        <v>132</v>
      </c>
      <c r="C254" s="20"/>
      <c r="D254" s="20"/>
      <c r="E254" s="36"/>
      <c r="F254" s="36"/>
      <c r="G254" s="35"/>
      <c r="H254" s="42">
        <v>381500</v>
      </c>
      <c r="I254" s="42">
        <v>381500</v>
      </c>
      <c r="J254" s="42">
        <v>381500</v>
      </c>
    </row>
    <row r="255" spans="1:12" ht="45" x14ac:dyDescent="0.25">
      <c r="B255" s="54" t="s">
        <v>42</v>
      </c>
      <c r="C255" s="20">
        <v>51</v>
      </c>
      <c r="D255" s="20">
        <v>2</v>
      </c>
      <c r="E255" s="36" t="s">
        <v>90</v>
      </c>
      <c r="F255" s="36" t="s">
        <v>98</v>
      </c>
      <c r="G255" s="35">
        <v>600</v>
      </c>
      <c r="H255" s="42">
        <f>H256</f>
        <v>5218500</v>
      </c>
      <c r="I255" s="42">
        <f t="shared" ref="I255:J255" si="99">I256</f>
        <v>5218500</v>
      </c>
      <c r="J255" s="42">
        <f t="shared" si="99"/>
        <v>5218500</v>
      </c>
    </row>
    <row r="256" spans="1:12" x14ac:dyDescent="0.25">
      <c r="B256" s="54" t="s">
        <v>81</v>
      </c>
      <c r="C256" s="20">
        <v>51</v>
      </c>
      <c r="D256" s="20">
        <v>2</v>
      </c>
      <c r="E256" s="36" t="s">
        <v>90</v>
      </c>
      <c r="F256" s="36" t="s">
        <v>98</v>
      </c>
      <c r="G256" s="35">
        <v>610</v>
      </c>
      <c r="H256" s="42">
        <f>H257+H258+H259</f>
        <v>5218500</v>
      </c>
      <c r="I256" s="42">
        <f t="shared" ref="I256:J256" si="100">I257+I258+I259</f>
        <v>5218500</v>
      </c>
      <c r="J256" s="42">
        <f t="shared" si="100"/>
        <v>5218500</v>
      </c>
    </row>
    <row r="257" spans="1:12" x14ac:dyDescent="0.25">
      <c r="B257" s="71" t="s">
        <v>130</v>
      </c>
      <c r="C257" s="20"/>
      <c r="D257" s="20"/>
      <c r="E257" s="36"/>
      <c r="F257" s="36"/>
      <c r="G257" s="35"/>
      <c r="H257" s="42">
        <v>0</v>
      </c>
      <c r="I257" s="42">
        <v>0</v>
      </c>
      <c r="J257" s="42">
        <v>0</v>
      </c>
    </row>
    <row r="258" spans="1:12" x14ac:dyDescent="0.25">
      <c r="B258" s="71" t="s">
        <v>131</v>
      </c>
      <c r="C258" s="20"/>
      <c r="D258" s="20"/>
      <c r="E258" s="36"/>
      <c r="F258" s="36"/>
      <c r="G258" s="35"/>
      <c r="H258" s="42">
        <v>0</v>
      </c>
      <c r="I258" s="42">
        <v>0</v>
      </c>
      <c r="J258" s="42">
        <v>0</v>
      </c>
    </row>
    <row r="259" spans="1:12" x14ac:dyDescent="0.25">
      <c r="A259" s="70"/>
      <c r="B259" s="71" t="s">
        <v>132</v>
      </c>
      <c r="C259" s="20"/>
      <c r="D259" s="20"/>
      <c r="E259" s="36"/>
      <c r="F259" s="36"/>
      <c r="G259" s="35"/>
      <c r="H259" s="42">
        <v>5218500</v>
      </c>
      <c r="I259" s="42">
        <v>5218500</v>
      </c>
      <c r="J259" s="42">
        <v>5218500</v>
      </c>
    </row>
    <row r="260" spans="1:12" s="73" customFormat="1" ht="60" x14ac:dyDescent="0.25">
      <c r="A260" s="34" t="s">
        <v>261</v>
      </c>
      <c r="B260" s="54" t="s">
        <v>99</v>
      </c>
      <c r="C260" s="20">
        <v>51</v>
      </c>
      <c r="D260" s="20">
        <v>2</v>
      </c>
      <c r="E260" s="36" t="s">
        <v>90</v>
      </c>
      <c r="F260" s="36" t="s">
        <v>100</v>
      </c>
      <c r="G260" s="36"/>
      <c r="H260" s="72">
        <f>H261</f>
        <v>0</v>
      </c>
      <c r="I260" s="72">
        <f t="shared" ref="I260:J260" si="101">I261</f>
        <v>510000</v>
      </c>
      <c r="J260" s="72">
        <f t="shared" si="101"/>
        <v>0</v>
      </c>
    </row>
    <row r="261" spans="1:12" ht="45" x14ac:dyDescent="0.25">
      <c r="B261" s="54" t="s">
        <v>42</v>
      </c>
      <c r="C261" s="20">
        <v>51</v>
      </c>
      <c r="D261" s="20">
        <v>2</v>
      </c>
      <c r="E261" s="36" t="s">
        <v>90</v>
      </c>
      <c r="F261" s="36" t="s">
        <v>100</v>
      </c>
      <c r="G261" s="36" t="s">
        <v>43</v>
      </c>
      <c r="H261" s="42">
        <f>H262</f>
        <v>0</v>
      </c>
      <c r="I261" s="42">
        <f t="shared" ref="I261:J261" si="102">I262</f>
        <v>510000</v>
      </c>
      <c r="J261" s="42">
        <f t="shared" si="102"/>
        <v>0</v>
      </c>
    </row>
    <row r="262" spans="1:12" x14ac:dyDescent="0.25">
      <c r="B262" s="54" t="s">
        <v>81</v>
      </c>
      <c r="C262" s="20">
        <v>51</v>
      </c>
      <c r="D262" s="20">
        <v>2</v>
      </c>
      <c r="E262" s="36" t="s">
        <v>90</v>
      </c>
      <c r="F262" s="36" t="s">
        <v>100</v>
      </c>
      <c r="G262" s="36" t="s">
        <v>45</v>
      </c>
      <c r="H262" s="42">
        <f>H263+H264+H265</f>
        <v>0</v>
      </c>
      <c r="I262" s="42">
        <f t="shared" ref="I262:J262" si="103">I263+I264+I265</f>
        <v>510000</v>
      </c>
      <c r="J262" s="42">
        <f t="shared" si="103"/>
        <v>0</v>
      </c>
      <c r="L262" s="26"/>
    </row>
    <row r="263" spans="1:12" x14ac:dyDescent="0.25">
      <c r="B263" s="20" t="s">
        <v>130</v>
      </c>
      <c r="C263" s="20"/>
      <c r="D263" s="20"/>
      <c r="E263" s="36"/>
      <c r="F263" s="36"/>
      <c r="G263" s="36"/>
      <c r="H263" s="42">
        <v>0</v>
      </c>
      <c r="I263" s="42">
        <v>504900</v>
      </c>
      <c r="J263" s="42">
        <v>0</v>
      </c>
    </row>
    <row r="264" spans="1:12" x14ac:dyDescent="0.25">
      <c r="B264" s="20" t="s">
        <v>131</v>
      </c>
      <c r="C264" s="20"/>
      <c r="D264" s="20"/>
      <c r="E264" s="36"/>
      <c r="F264" s="36"/>
      <c r="G264" s="36"/>
      <c r="H264" s="42">
        <v>0</v>
      </c>
      <c r="I264" s="42">
        <v>5100</v>
      </c>
      <c r="J264" s="42">
        <v>0</v>
      </c>
    </row>
    <row r="265" spans="1:12" ht="17.25" customHeight="1" x14ac:dyDescent="0.25">
      <c r="B265" s="20" t="s">
        <v>132</v>
      </c>
      <c r="C265" s="20"/>
      <c r="D265" s="20"/>
      <c r="E265" s="36"/>
      <c r="F265" s="36"/>
      <c r="G265" s="36"/>
      <c r="H265" s="42">
        <v>0</v>
      </c>
      <c r="I265" s="42">
        <v>0</v>
      </c>
      <c r="J265" s="42">
        <v>0</v>
      </c>
    </row>
    <row r="266" spans="1:12" x14ac:dyDescent="0.25">
      <c r="A266" s="74" t="s">
        <v>262</v>
      </c>
      <c r="B266" s="54" t="s">
        <v>101</v>
      </c>
      <c r="C266" s="20">
        <v>51</v>
      </c>
      <c r="D266" s="20">
        <v>2</v>
      </c>
      <c r="E266" s="36" t="s">
        <v>90</v>
      </c>
      <c r="F266" s="36" t="s">
        <v>102</v>
      </c>
      <c r="G266" s="36"/>
      <c r="H266" s="42">
        <f>H267</f>
        <v>62860</v>
      </c>
      <c r="I266" s="42">
        <f t="shared" ref="I266:J266" si="104">I267</f>
        <v>64162</v>
      </c>
      <c r="J266" s="42">
        <f t="shared" si="104"/>
        <v>65328</v>
      </c>
    </row>
    <row r="267" spans="1:12" ht="45" x14ac:dyDescent="0.25">
      <c r="A267" s="56"/>
      <c r="B267" s="58" t="s">
        <v>42</v>
      </c>
      <c r="C267" s="20">
        <v>51</v>
      </c>
      <c r="D267" s="20">
        <v>2</v>
      </c>
      <c r="E267" s="36" t="s">
        <v>90</v>
      </c>
      <c r="F267" s="36" t="s">
        <v>102</v>
      </c>
      <c r="G267" s="36" t="s">
        <v>43</v>
      </c>
      <c r="H267" s="42">
        <f>H268</f>
        <v>62860</v>
      </c>
      <c r="I267" s="42">
        <f t="shared" ref="I267:J267" si="105">I268</f>
        <v>64162</v>
      </c>
      <c r="J267" s="42">
        <f t="shared" si="105"/>
        <v>65328</v>
      </c>
    </row>
    <row r="268" spans="1:12" x14ac:dyDescent="0.25">
      <c r="B268" s="54" t="s">
        <v>44</v>
      </c>
      <c r="C268" s="20">
        <v>51</v>
      </c>
      <c r="D268" s="20">
        <v>2</v>
      </c>
      <c r="E268" s="36" t="s">
        <v>90</v>
      </c>
      <c r="F268" s="36" t="s">
        <v>102</v>
      </c>
      <c r="G268" s="36" t="s">
        <v>45</v>
      </c>
      <c r="H268" s="42">
        <f>H269+H270+H271</f>
        <v>62860</v>
      </c>
      <c r="I268" s="42">
        <f t="shared" ref="I268:J268" si="106">I269+I270+I271</f>
        <v>64162</v>
      </c>
      <c r="J268" s="42">
        <f t="shared" si="106"/>
        <v>65328</v>
      </c>
    </row>
    <row r="269" spans="1:12" x14ac:dyDescent="0.25">
      <c r="A269" s="38"/>
      <c r="B269" s="27" t="s">
        <v>130</v>
      </c>
      <c r="C269" s="20"/>
      <c r="D269" s="20"/>
      <c r="E269" s="36"/>
      <c r="F269" s="36"/>
      <c r="G269" s="36"/>
      <c r="H269" s="42">
        <v>62230</v>
      </c>
      <c r="I269" s="42">
        <v>63517</v>
      </c>
      <c r="J269" s="42">
        <v>64673</v>
      </c>
    </row>
    <row r="270" spans="1:12" x14ac:dyDescent="0.25">
      <c r="A270" s="38"/>
      <c r="B270" s="27" t="s">
        <v>131</v>
      </c>
      <c r="C270" s="20"/>
      <c r="D270" s="20"/>
      <c r="E270" s="36"/>
      <c r="F270" s="36"/>
      <c r="G270" s="36"/>
      <c r="H270" s="42">
        <v>630</v>
      </c>
      <c r="I270" s="42">
        <v>645</v>
      </c>
      <c r="J270" s="42">
        <v>655</v>
      </c>
    </row>
    <row r="271" spans="1:12" x14ac:dyDescent="0.25">
      <c r="A271" s="39"/>
      <c r="B271" s="27" t="s">
        <v>132</v>
      </c>
      <c r="C271" s="20"/>
      <c r="D271" s="20"/>
      <c r="E271" s="36"/>
      <c r="F271" s="36"/>
      <c r="G271" s="36"/>
      <c r="H271" s="42">
        <v>0</v>
      </c>
      <c r="I271" s="42">
        <v>0</v>
      </c>
      <c r="J271" s="42">
        <v>0</v>
      </c>
    </row>
    <row r="272" spans="1:12" x14ac:dyDescent="0.25">
      <c r="A272" s="34" t="s">
        <v>232</v>
      </c>
      <c r="B272" s="49" t="s">
        <v>138</v>
      </c>
      <c r="C272" s="20"/>
      <c r="D272" s="20"/>
      <c r="E272" s="36"/>
      <c r="F272" s="36"/>
      <c r="G272" s="36"/>
      <c r="H272" s="42">
        <f>46000+300000</f>
        <v>346000</v>
      </c>
      <c r="I272" s="42">
        <f t="shared" ref="I272:J272" si="107">46000+300000</f>
        <v>346000</v>
      </c>
      <c r="J272" s="42">
        <f t="shared" si="107"/>
        <v>346000</v>
      </c>
    </row>
    <row r="273" spans="1:15" ht="42.75" x14ac:dyDescent="0.25">
      <c r="A273" s="34" t="s">
        <v>160</v>
      </c>
      <c r="B273" s="24" t="s">
        <v>103</v>
      </c>
      <c r="C273" s="20">
        <v>51</v>
      </c>
      <c r="D273" s="20">
        <v>3</v>
      </c>
      <c r="E273" s="36"/>
      <c r="F273" s="21"/>
      <c r="G273" s="36"/>
      <c r="H273" s="42">
        <f>H274</f>
        <v>5000</v>
      </c>
      <c r="I273" s="42">
        <f t="shared" ref="I273:J273" si="108">I274</f>
        <v>0</v>
      </c>
      <c r="J273" s="42">
        <f t="shared" si="108"/>
        <v>0</v>
      </c>
      <c r="M273" s="75"/>
      <c r="O273" s="76"/>
    </row>
    <row r="274" spans="1:15" ht="60" x14ac:dyDescent="0.25">
      <c r="B274" s="45" t="s">
        <v>104</v>
      </c>
      <c r="C274" s="20">
        <v>51</v>
      </c>
      <c r="D274" s="20">
        <v>3</v>
      </c>
      <c r="E274" s="36" t="s">
        <v>105</v>
      </c>
      <c r="F274" s="21"/>
      <c r="G274" s="36"/>
      <c r="H274" s="42">
        <f>H275</f>
        <v>5000</v>
      </c>
      <c r="I274" s="42">
        <f t="shared" ref="I274:J274" si="109">I275</f>
        <v>0</v>
      </c>
      <c r="J274" s="42">
        <f t="shared" si="109"/>
        <v>0</v>
      </c>
    </row>
    <row r="275" spans="1:15" ht="30" x14ac:dyDescent="0.25">
      <c r="B275" s="45" t="s">
        <v>106</v>
      </c>
      <c r="C275" s="20">
        <v>51</v>
      </c>
      <c r="D275" s="20">
        <v>3</v>
      </c>
      <c r="E275" s="36" t="s">
        <v>105</v>
      </c>
      <c r="F275" s="36" t="s">
        <v>107</v>
      </c>
      <c r="G275" s="36"/>
      <c r="H275" s="42">
        <f>H276+H277+H278</f>
        <v>5000</v>
      </c>
      <c r="I275" s="42">
        <f t="shared" ref="I275:J275" si="110">I276+I277+I278</f>
        <v>0</v>
      </c>
      <c r="J275" s="42">
        <f t="shared" si="110"/>
        <v>0</v>
      </c>
    </row>
    <row r="276" spans="1:15" x14ac:dyDescent="0.25">
      <c r="B276" s="20" t="s">
        <v>130</v>
      </c>
      <c r="C276" s="20"/>
      <c r="D276" s="20"/>
      <c r="E276" s="36"/>
      <c r="F276" s="36"/>
      <c r="G276" s="36"/>
      <c r="H276" s="42">
        <v>0</v>
      </c>
      <c r="I276" s="42">
        <v>0</v>
      </c>
      <c r="J276" s="42">
        <v>0</v>
      </c>
    </row>
    <row r="277" spans="1:15" x14ac:dyDescent="0.25">
      <c r="B277" s="20" t="s">
        <v>131</v>
      </c>
      <c r="C277" s="20"/>
      <c r="D277" s="20"/>
      <c r="E277" s="36"/>
      <c r="F277" s="36"/>
      <c r="G277" s="36"/>
      <c r="H277" s="42">
        <v>5000</v>
      </c>
      <c r="I277" s="42">
        <v>0</v>
      </c>
      <c r="J277" s="42">
        <v>0</v>
      </c>
    </row>
    <row r="278" spans="1:15" x14ac:dyDescent="0.25">
      <c r="A278" s="70"/>
      <c r="B278" s="20" t="s">
        <v>132</v>
      </c>
      <c r="C278" s="20"/>
      <c r="D278" s="20"/>
      <c r="E278" s="36"/>
      <c r="F278" s="36"/>
      <c r="G278" s="36"/>
      <c r="H278" s="42">
        <v>0</v>
      </c>
      <c r="I278" s="42">
        <v>0</v>
      </c>
      <c r="J278" s="42">
        <v>0</v>
      </c>
    </row>
    <row r="279" spans="1:15" ht="42.75" x14ac:dyDescent="0.25">
      <c r="A279" s="34" t="s">
        <v>233</v>
      </c>
      <c r="B279" s="24" t="s">
        <v>108</v>
      </c>
      <c r="C279" s="20">
        <v>51</v>
      </c>
      <c r="D279" s="20">
        <v>4</v>
      </c>
      <c r="E279" s="21"/>
      <c r="F279" s="21"/>
      <c r="G279" s="36"/>
      <c r="H279" s="42">
        <f>H280+H281+H282</f>
        <v>4792945.62</v>
      </c>
      <c r="I279" s="42">
        <f t="shared" ref="I279:J279" si="111">I280+I281+I282</f>
        <v>268000</v>
      </c>
      <c r="J279" s="42">
        <f t="shared" si="111"/>
        <v>268000</v>
      </c>
      <c r="L279" s="26"/>
    </row>
    <row r="280" spans="1:15" x14ac:dyDescent="0.25">
      <c r="A280" s="56"/>
      <c r="B280" s="27" t="s">
        <v>130</v>
      </c>
      <c r="C280" s="20"/>
      <c r="D280" s="20"/>
      <c r="E280" s="21"/>
      <c r="F280" s="21"/>
      <c r="G280" s="36"/>
      <c r="H280" s="42">
        <f>H286+H292+H296+H300+H304</f>
        <v>0</v>
      </c>
      <c r="I280" s="42">
        <f t="shared" ref="I280:J280" si="112">I286+I292+I296+I300+I304</f>
        <v>0</v>
      </c>
      <c r="J280" s="42">
        <f t="shared" si="112"/>
        <v>0</v>
      </c>
    </row>
    <row r="281" spans="1:15" x14ac:dyDescent="0.25">
      <c r="A281" s="38"/>
      <c r="B281" s="27" t="s">
        <v>131</v>
      </c>
      <c r="C281" s="20"/>
      <c r="D281" s="20"/>
      <c r="E281" s="21"/>
      <c r="F281" s="21"/>
      <c r="G281" s="36"/>
      <c r="H281" s="42">
        <f>H287+H293+H297+H301+H305</f>
        <v>4524945.62</v>
      </c>
      <c r="I281" s="42">
        <f t="shared" ref="I281:J281" si="113">I287+I293+I297+I301+I305</f>
        <v>0</v>
      </c>
      <c r="J281" s="42">
        <f t="shared" si="113"/>
        <v>0</v>
      </c>
    </row>
    <row r="282" spans="1:15" x14ac:dyDescent="0.25">
      <c r="A282" s="39"/>
      <c r="B282" s="27" t="s">
        <v>132</v>
      </c>
      <c r="C282" s="20"/>
      <c r="D282" s="20"/>
      <c r="E282" s="21"/>
      <c r="F282" s="21"/>
      <c r="G282" s="36"/>
      <c r="H282" s="42">
        <f>H288+H294+H298+H302+H306</f>
        <v>268000</v>
      </c>
      <c r="I282" s="42">
        <f t="shared" ref="I282:J282" si="114">I288+I294+I298+I302+I306</f>
        <v>268000</v>
      </c>
      <c r="J282" s="42">
        <f t="shared" si="114"/>
        <v>268000</v>
      </c>
    </row>
    <row r="283" spans="1:15" ht="30" x14ac:dyDescent="0.25">
      <c r="A283" s="34" t="s">
        <v>234</v>
      </c>
      <c r="B283" s="44" t="s">
        <v>109</v>
      </c>
      <c r="C283" s="20">
        <v>51</v>
      </c>
      <c r="D283" s="20">
        <v>4</v>
      </c>
      <c r="E283" s="21" t="s">
        <v>110</v>
      </c>
      <c r="F283" s="21"/>
      <c r="G283" s="36"/>
      <c r="H283" s="42">
        <f>H286+H287+H288</f>
        <v>4014945.62</v>
      </c>
      <c r="I283" s="42">
        <f>I286+I287+I288</f>
        <v>0</v>
      </c>
      <c r="J283" s="42">
        <f t="shared" ref="J283" si="115">J286+J287+J288</f>
        <v>0</v>
      </c>
    </row>
    <row r="284" spans="1:15" x14ac:dyDescent="0.25">
      <c r="A284" s="69"/>
      <c r="B284" s="44" t="s">
        <v>8</v>
      </c>
      <c r="C284" s="20">
        <v>51</v>
      </c>
      <c r="D284" s="20">
        <v>4</v>
      </c>
      <c r="E284" s="21" t="s">
        <v>110</v>
      </c>
      <c r="F284" s="21"/>
      <c r="G284" s="36"/>
      <c r="H284" s="42">
        <f>H285</f>
        <v>4014945.62</v>
      </c>
      <c r="I284" s="42">
        <f t="shared" ref="I284:J284" si="116">I285</f>
        <v>0</v>
      </c>
      <c r="J284" s="42">
        <f t="shared" si="116"/>
        <v>0</v>
      </c>
    </row>
    <row r="285" spans="1:15" ht="30" x14ac:dyDescent="0.25">
      <c r="A285" s="69"/>
      <c r="B285" s="44" t="s">
        <v>253</v>
      </c>
      <c r="C285" s="20">
        <v>51</v>
      </c>
      <c r="D285" s="20">
        <v>4</v>
      </c>
      <c r="E285" s="21" t="s">
        <v>110</v>
      </c>
      <c r="F285" s="21" t="s">
        <v>254</v>
      </c>
      <c r="G285" s="36"/>
      <c r="H285" s="42">
        <f>H286+H287+H288</f>
        <v>4014945.62</v>
      </c>
      <c r="I285" s="42">
        <f t="shared" ref="I285:J285" si="117">I286+I287+I288</f>
        <v>0</v>
      </c>
      <c r="J285" s="42">
        <f t="shared" si="117"/>
        <v>0</v>
      </c>
    </row>
    <row r="286" spans="1:15" x14ac:dyDescent="0.25">
      <c r="B286" s="45" t="s">
        <v>130</v>
      </c>
      <c r="C286" s="20"/>
      <c r="D286" s="20"/>
      <c r="E286" s="21"/>
      <c r="F286" s="21"/>
      <c r="G286" s="36"/>
      <c r="H286" s="42">
        <f>H296+H300+H304+H292</f>
        <v>0</v>
      </c>
      <c r="I286" s="42">
        <f t="shared" ref="I286:J286" si="118">I296+I300+I304+I292</f>
        <v>0</v>
      </c>
      <c r="J286" s="42">
        <f t="shared" si="118"/>
        <v>0</v>
      </c>
    </row>
    <row r="287" spans="1:15" x14ac:dyDescent="0.25">
      <c r="B287" s="45" t="s">
        <v>131</v>
      </c>
      <c r="C287" s="20"/>
      <c r="D287" s="20"/>
      <c r="E287" s="21"/>
      <c r="F287" s="21"/>
      <c r="G287" s="36"/>
      <c r="H287" s="42">
        <v>4014945.62</v>
      </c>
      <c r="I287" s="42">
        <f t="shared" ref="I287:J287" si="119">I297+I301+I305+I293</f>
        <v>0</v>
      </c>
      <c r="J287" s="42">
        <f t="shared" si="119"/>
        <v>0</v>
      </c>
    </row>
    <row r="288" spans="1:15" x14ac:dyDescent="0.25">
      <c r="A288" s="39"/>
      <c r="B288" s="44" t="s">
        <v>132</v>
      </c>
      <c r="C288" s="20"/>
      <c r="D288" s="20"/>
      <c r="E288" s="21"/>
      <c r="F288" s="21"/>
      <c r="G288" s="36"/>
      <c r="H288" s="42">
        <v>0</v>
      </c>
      <c r="I288" s="42">
        <v>0</v>
      </c>
      <c r="J288" s="42">
        <v>0</v>
      </c>
    </row>
    <row r="289" spans="1:10" ht="45" x14ac:dyDescent="0.25">
      <c r="A289" s="39" t="s">
        <v>235</v>
      </c>
      <c r="B289" s="77" t="s">
        <v>217</v>
      </c>
      <c r="C289" s="20">
        <v>51</v>
      </c>
      <c r="D289" s="20">
        <v>4</v>
      </c>
      <c r="E289" s="21" t="s">
        <v>110</v>
      </c>
      <c r="F289" s="78" t="s">
        <v>255</v>
      </c>
      <c r="G289" s="41"/>
      <c r="H289" s="42">
        <f>H290</f>
        <v>200000</v>
      </c>
      <c r="I289" s="42">
        <f t="shared" ref="I289:J289" si="120">I290</f>
        <v>0</v>
      </c>
      <c r="J289" s="42">
        <f t="shared" si="120"/>
        <v>0</v>
      </c>
    </row>
    <row r="290" spans="1:10" ht="45" x14ac:dyDescent="0.25">
      <c r="A290" s="39"/>
      <c r="B290" s="77" t="s">
        <v>69</v>
      </c>
      <c r="C290" s="20">
        <v>51</v>
      </c>
      <c r="D290" s="20">
        <v>4</v>
      </c>
      <c r="E290" s="21" t="s">
        <v>110</v>
      </c>
      <c r="F290" s="78" t="s">
        <v>255</v>
      </c>
      <c r="G290" s="41" t="s">
        <v>70</v>
      </c>
      <c r="H290" s="42">
        <f>H291</f>
        <v>200000</v>
      </c>
      <c r="I290" s="42">
        <f t="shared" ref="I290:J290" si="121">I291</f>
        <v>0</v>
      </c>
      <c r="J290" s="42">
        <f t="shared" si="121"/>
        <v>0</v>
      </c>
    </row>
    <row r="291" spans="1:10" x14ac:dyDescent="0.25">
      <c r="A291" s="39"/>
      <c r="B291" s="77" t="s">
        <v>71</v>
      </c>
      <c r="C291" s="20">
        <v>51</v>
      </c>
      <c r="D291" s="20">
        <v>4</v>
      </c>
      <c r="E291" s="21" t="s">
        <v>110</v>
      </c>
      <c r="F291" s="78" t="s">
        <v>255</v>
      </c>
      <c r="G291" s="41" t="s">
        <v>72</v>
      </c>
      <c r="H291" s="42">
        <f>H292+H293+H294</f>
        <v>200000</v>
      </c>
      <c r="I291" s="42">
        <f t="shared" ref="I291:J291" si="122">I292+I293+I294</f>
        <v>0</v>
      </c>
      <c r="J291" s="42">
        <f t="shared" si="122"/>
        <v>0</v>
      </c>
    </row>
    <row r="292" spans="1:10" x14ac:dyDescent="0.25">
      <c r="A292" s="39"/>
      <c r="B292" s="27" t="s">
        <v>130</v>
      </c>
      <c r="C292" s="20"/>
      <c r="D292" s="20"/>
      <c r="E292" s="21"/>
      <c r="F292" s="21"/>
      <c r="G292" s="36"/>
      <c r="H292" s="42">
        <v>0</v>
      </c>
      <c r="I292" s="42">
        <v>0</v>
      </c>
      <c r="J292" s="42">
        <v>0</v>
      </c>
    </row>
    <row r="293" spans="1:10" x14ac:dyDescent="0.25">
      <c r="A293" s="39"/>
      <c r="B293" s="27" t="s">
        <v>131</v>
      </c>
      <c r="C293" s="20"/>
      <c r="D293" s="20"/>
      <c r="E293" s="21"/>
      <c r="F293" s="21"/>
      <c r="G293" s="36"/>
      <c r="H293" s="42">
        <v>200000</v>
      </c>
      <c r="I293" s="42">
        <v>0</v>
      </c>
      <c r="J293" s="42">
        <v>0</v>
      </c>
    </row>
    <row r="294" spans="1:10" x14ac:dyDescent="0.25">
      <c r="A294" s="39"/>
      <c r="B294" s="27" t="s">
        <v>132</v>
      </c>
      <c r="C294" s="20"/>
      <c r="D294" s="20"/>
      <c r="E294" s="21"/>
      <c r="F294" s="21"/>
      <c r="G294" s="36"/>
      <c r="H294" s="42">
        <v>0</v>
      </c>
      <c r="I294" s="42">
        <v>0</v>
      </c>
      <c r="J294" s="42">
        <v>0</v>
      </c>
    </row>
    <row r="295" spans="1:10" ht="30" x14ac:dyDescent="0.25">
      <c r="A295" s="34" t="s">
        <v>236</v>
      </c>
      <c r="B295" s="44" t="s">
        <v>111</v>
      </c>
      <c r="C295" s="20">
        <v>51</v>
      </c>
      <c r="D295" s="20">
        <v>4</v>
      </c>
      <c r="E295" s="36" t="s">
        <v>110</v>
      </c>
      <c r="F295" s="36" t="s">
        <v>112</v>
      </c>
      <c r="G295" s="36"/>
      <c r="H295" s="42">
        <f>H296+H297+H298</f>
        <v>300000</v>
      </c>
      <c r="I295" s="42">
        <f t="shared" ref="I295:J295" si="123">I296+I297+I298</f>
        <v>0</v>
      </c>
      <c r="J295" s="42">
        <f t="shared" si="123"/>
        <v>0</v>
      </c>
    </row>
    <row r="296" spans="1:10" x14ac:dyDescent="0.25">
      <c r="A296" s="56"/>
      <c r="B296" s="27" t="s">
        <v>130</v>
      </c>
      <c r="C296" s="20"/>
      <c r="D296" s="20"/>
      <c r="E296" s="36"/>
      <c r="F296" s="36"/>
      <c r="G296" s="36"/>
      <c r="H296" s="42">
        <v>0</v>
      </c>
      <c r="I296" s="42">
        <v>0</v>
      </c>
      <c r="J296" s="42">
        <v>0</v>
      </c>
    </row>
    <row r="297" spans="1:10" x14ac:dyDescent="0.25">
      <c r="A297" s="38"/>
      <c r="B297" s="27" t="s">
        <v>131</v>
      </c>
      <c r="C297" s="20"/>
      <c r="D297" s="20"/>
      <c r="E297" s="36"/>
      <c r="F297" s="36"/>
      <c r="G297" s="36"/>
      <c r="H297" s="42">
        <v>300000</v>
      </c>
      <c r="I297" s="42">
        <v>0</v>
      </c>
      <c r="J297" s="42">
        <v>0</v>
      </c>
    </row>
    <row r="298" spans="1:10" x14ac:dyDescent="0.25">
      <c r="A298" s="39"/>
      <c r="B298" s="27" t="s">
        <v>132</v>
      </c>
      <c r="C298" s="20"/>
      <c r="D298" s="20"/>
      <c r="E298" s="36"/>
      <c r="F298" s="36"/>
      <c r="G298" s="36"/>
      <c r="H298" s="42">
        <v>0</v>
      </c>
      <c r="I298" s="42">
        <v>0</v>
      </c>
      <c r="J298" s="42">
        <v>0</v>
      </c>
    </row>
    <row r="299" spans="1:10" ht="60" x14ac:dyDescent="0.25">
      <c r="A299" s="34" t="s">
        <v>237</v>
      </c>
      <c r="B299" s="44" t="s">
        <v>113</v>
      </c>
      <c r="C299" s="35">
        <v>51</v>
      </c>
      <c r="D299" s="20">
        <v>4</v>
      </c>
      <c r="E299" s="21" t="s">
        <v>110</v>
      </c>
      <c r="F299" s="36" t="s">
        <v>114</v>
      </c>
      <c r="G299" s="36"/>
      <c r="H299" s="42">
        <f>H300+H301+H302</f>
        <v>10000</v>
      </c>
      <c r="I299" s="42">
        <f t="shared" ref="I299:J299" si="124">I300+I301+I302</f>
        <v>0</v>
      </c>
      <c r="J299" s="42">
        <f t="shared" si="124"/>
        <v>0</v>
      </c>
    </row>
    <row r="300" spans="1:10" x14ac:dyDescent="0.25">
      <c r="A300" s="56"/>
      <c r="B300" s="27" t="s">
        <v>130</v>
      </c>
      <c r="C300" s="35"/>
      <c r="D300" s="20"/>
      <c r="E300" s="21"/>
      <c r="F300" s="36"/>
      <c r="G300" s="36"/>
      <c r="H300" s="42">
        <v>0</v>
      </c>
      <c r="I300" s="42">
        <v>0</v>
      </c>
      <c r="J300" s="42">
        <v>0</v>
      </c>
    </row>
    <row r="301" spans="1:10" x14ac:dyDescent="0.25">
      <c r="A301" s="38"/>
      <c r="B301" s="27" t="s">
        <v>131</v>
      </c>
      <c r="C301" s="35"/>
      <c r="D301" s="20"/>
      <c r="E301" s="21"/>
      <c r="F301" s="36"/>
      <c r="G301" s="36"/>
      <c r="H301" s="42">
        <v>10000</v>
      </c>
      <c r="I301" s="42">
        <v>0</v>
      </c>
      <c r="J301" s="42">
        <v>0</v>
      </c>
    </row>
    <row r="302" spans="1:10" x14ac:dyDescent="0.25">
      <c r="A302" s="39"/>
      <c r="B302" s="27" t="s">
        <v>132</v>
      </c>
      <c r="C302" s="35"/>
      <c r="D302" s="20"/>
      <c r="E302" s="21"/>
      <c r="F302" s="36"/>
      <c r="G302" s="36"/>
      <c r="H302" s="42">
        <v>0</v>
      </c>
      <c r="I302" s="42">
        <v>0</v>
      </c>
      <c r="J302" s="42">
        <v>0</v>
      </c>
    </row>
    <row r="303" spans="1:10" ht="135" x14ac:dyDescent="0.25">
      <c r="A303" s="34" t="s">
        <v>243</v>
      </c>
      <c r="B303" s="44" t="s">
        <v>115</v>
      </c>
      <c r="C303" s="35">
        <v>51</v>
      </c>
      <c r="D303" s="20">
        <v>4</v>
      </c>
      <c r="E303" s="21" t="s">
        <v>110</v>
      </c>
      <c r="F303" s="36" t="s">
        <v>116</v>
      </c>
      <c r="G303" s="36"/>
      <c r="H303" s="42">
        <f>H304+H305+H306</f>
        <v>268000</v>
      </c>
      <c r="I303" s="42">
        <f t="shared" ref="I303:J303" si="125">I304+I305+I306</f>
        <v>268000</v>
      </c>
      <c r="J303" s="42">
        <f t="shared" si="125"/>
        <v>268000</v>
      </c>
    </row>
    <row r="304" spans="1:10" x14ac:dyDescent="0.25">
      <c r="A304" s="56"/>
      <c r="B304" s="27" t="s">
        <v>130</v>
      </c>
      <c r="C304" s="79"/>
      <c r="D304" s="80"/>
      <c r="E304" s="81"/>
      <c r="F304" s="82"/>
      <c r="G304" s="82"/>
      <c r="H304" s="83">
        <v>0</v>
      </c>
      <c r="I304" s="84">
        <v>0</v>
      </c>
      <c r="J304" s="83">
        <v>0</v>
      </c>
    </row>
    <row r="305" spans="1:12" x14ac:dyDescent="0.25">
      <c r="A305" s="38"/>
      <c r="B305" s="27" t="s">
        <v>131</v>
      </c>
      <c r="C305" s="79"/>
      <c r="D305" s="80"/>
      <c r="E305" s="81"/>
      <c r="F305" s="82"/>
      <c r="G305" s="82"/>
      <c r="H305" s="83">
        <v>0</v>
      </c>
      <c r="I305" s="84">
        <v>0</v>
      </c>
      <c r="J305" s="83">
        <v>0</v>
      </c>
    </row>
    <row r="306" spans="1:12" x14ac:dyDescent="0.25">
      <c r="A306" s="39"/>
      <c r="B306" s="27" t="s">
        <v>132</v>
      </c>
      <c r="C306" s="79"/>
      <c r="D306" s="80"/>
      <c r="E306" s="81"/>
      <c r="F306" s="82"/>
      <c r="G306" s="82"/>
      <c r="H306" s="83">
        <v>268000</v>
      </c>
      <c r="I306" s="84">
        <v>268000</v>
      </c>
      <c r="J306" s="83">
        <v>268000</v>
      </c>
    </row>
    <row r="307" spans="1:12" ht="28.5" x14ac:dyDescent="0.25">
      <c r="A307" s="34" t="s">
        <v>238</v>
      </c>
      <c r="B307" s="24" t="s">
        <v>117</v>
      </c>
      <c r="C307" s="20">
        <v>51</v>
      </c>
      <c r="D307" s="20">
        <v>5</v>
      </c>
      <c r="E307" s="36"/>
      <c r="F307" s="21"/>
      <c r="G307" s="36"/>
      <c r="H307" s="42">
        <f>H308+H309+H310</f>
        <v>24426351.119999997</v>
      </c>
      <c r="I307" s="42">
        <f t="shared" ref="I307:J307" si="126">I308+I309+I310</f>
        <v>30919969.68</v>
      </c>
      <c r="J307" s="42">
        <f t="shared" si="126"/>
        <v>34166778.960000001</v>
      </c>
      <c r="L307" s="26"/>
    </row>
    <row r="308" spans="1:12" x14ac:dyDescent="0.25">
      <c r="A308" s="56"/>
      <c r="B308" s="27" t="s">
        <v>130</v>
      </c>
      <c r="C308" s="20"/>
      <c r="D308" s="20"/>
      <c r="E308" s="36"/>
      <c r="F308" s="21"/>
      <c r="G308" s="36"/>
      <c r="H308" s="42">
        <f>H316+H321</f>
        <v>19231101.119999997</v>
      </c>
      <c r="I308" s="42">
        <f t="shared" ref="I308:J308" si="127">I316+I321</f>
        <v>25724719.68</v>
      </c>
      <c r="J308" s="42">
        <f t="shared" si="127"/>
        <v>28971528.960000001</v>
      </c>
      <c r="L308" s="26"/>
    </row>
    <row r="309" spans="1:12" x14ac:dyDescent="0.25">
      <c r="A309" s="38"/>
      <c r="B309" s="27" t="s">
        <v>131</v>
      </c>
      <c r="C309" s="20"/>
      <c r="D309" s="20"/>
      <c r="E309" s="36"/>
      <c r="F309" s="21"/>
      <c r="G309" s="36"/>
      <c r="H309" s="42">
        <f>H317+H322</f>
        <v>5195250</v>
      </c>
      <c r="I309" s="42">
        <f t="shared" ref="I309:J309" si="128">I317+I322</f>
        <v>5195250</v>
      </c>
      <c r="J309" s="42">
        <f t="shared" si="128"/>
        <v>5195250</v>
      </c>
      <c r="L309" s="26"/>
    </row>
    <row r="310" spans="1:12" x14ac:dyDescent="0.25">
      <c r="A310" s="39"/>
      <c r="B310" s="27" t="s">
        <v>132</v>
      </c>
      <c r="C310" s="20"/>
      <c r="D310" s="20"/>
      <c r="E310" s="36"/>
      <c r="F310" s="21"/>
      <c r="G310" s="36"/>
      <c r="H310" s="42">
        <f>H318+H323</f>
        <v>0</v>
      </c>
      <c r="I310" s="42">
        <f t="shared" ref="I310:J310" si="129">I318+I323</f>
        <v>0</v>
      </c>
      <c r="J310" s="42">
        <f t="shared" si="129"/>
        <v>0</v>
      </c>
      <c r="L310" s="26"/>
    </row>
    <row r="311" spans="1:12" ht="28.5" x14ac:dyDescent="0.25">
      <c r="A311" s="51" t="s">
        <v>239</v>
      </c>
      <c r="B311" s="68" t="s">
        <v>118</v>
      </c>
      <c r="C311" s="20">
        <v>51</v>
      </c>
      <c r="D311" s="20">
        <v>5</v>
      </c>
      <c r="E311" s="36" t="s">
        <v>119</v>
      </c>
      <c r="F311" s="21"/>
      <c r="G311" s="36"/>
      <c r="H311" s="42">
        <f>H312</f>
        <v>5195250</v>
      </c>
      <c r="I311" s="42">
        <f t="shared" ref="I311:J311" si="130">I312</f>
        <v>5195250</v>
      </c>
      <c r="J311" s="42">
        <f t="shared" si="130"/>
        <v>5195250</v>
      </c>
    </row>
    <row r="312" spans="1:12" x14ac:dyDescent="0.25">
      <c r="B312" s="45" t="s">
        <v>8</v>
      </c>
      <c r="C312" s="20">
        <v>51</v>
      </c>
      <c r="D312" s="20">
        <v>5</v>
      </c>
      <c r="E312" s="36" t="s">
        <v>119</v>
      </c>
      <c r="F312" s="21"/>
      <c r="G312" s="36"/>
      <c r="H312" s="42">
        <f>H313</f>
        <v>5195250</v>
      </c>
      <c r="I312" s="42">
        <f>I313</f>
        <v>5195250</v>
      </c>
      <c r="J312" s="42">
        <f>J313</f>
        <v>5195250</v>
      </c>
    </row>
    <row r="313" spans="1:12" ht="30" x14ac:dyDescent="0.25">
      <c r="B313" s="45" t="s">
        <v>120</v>
      </c>
      <c r="C313" s="20">
        <v>51</v>
      </c>
      <c r="D313" s="20">
        <v>5</v>
      </c>
      <c r="E313" s="36" t="s">
        <v>119</v>
      </c>
      <c r="F313" s="36" t="s">
        <v>121</v>
      </c>
      <c r="G313" s="36"/>
      <c r="H313" s="42">
        <f>H314</f>
        <v>5195250</v>
      </c>
      <c r="I313" s="42">
        <f t="shared" ref="I313:J313" si="131">I314</f>
        <v>5195250</v>
      </c>
      <c r="J313" s="42">
        <f t="shared" si="131"/>
        <v>5195250</v>
      </c>
    </row>
    <row r="314" spans="1:12" ht="30" x14ac:dyDescent="0.25">
      <c r="B314" s="45" t="s">
        <v>19</v>
      </c>
      <c r="C314" s="20">
        <v>51</v>
      </c>
      <c r="D314" s="20">
        <v>5</v>
      </c>
      <c r="E314" s="36" t="s">
        <v>119</v>
      </c>
      <c r="F314" s="36" t="s">
        <v>121</v>
      </c>
      <c r="G314" s="36" t="s">
        <v>20</v>
      </c>
      <c r="H314" s="42">
        <f>H315</f>
        <v>5195250</v>
      </c>
      <c r="I314" s="42">
        <f t="shared" ref="I314:J314" si="132">I315</f>
        <v>5195250</v>
      </c>
      <c r="J314" s="42">
        <f t="shared" si="132"/>
        <v>5195250</v>
      </c>
    </row>
    <row r="315" spans="1:12" ht="30" x14ac:dyDescent="0.25">
      <c r="B315" s="45" t="s">
        <v>198</v>
      </c>
      <c r="C315" s="20">
        <v>51</v>
      </c>
      <c r="D315" s="20">
        <v>5</v>
      </c>
      <c r="E315" s="36" t="s">
        <v>119</v>
      </c>
      <c r="F315" s="36" t="s">
        <v>121</v>
      </c>
      <c r="G315" s="36" t="s">
        <v>199</v>
      </c>
      <c r="H315" s="42">
        <f>H316+H317+H318</f>
        <v>5195250</v>
      </c>
      <c r="I315" s="42">
        <f t="shared" ref="I315:J315" si="133">I316+I317+I318</f>
        <v>5195250</v>
      </c>
      <c r="J315" s="42">
        <f t="shared" si="133"/>
        <v>5195250</v>
      </c>
    </row>
    <row r="316" spans="1:12" x14ac:dyDescent="0.25">
      <c r="A316" s="38"/>
      <c r="B316" s="27" t="s">
        <v>130</v>
      </c>
      <c r="C316" s="20"/>
      <c r="D316" s="20"/>
      <c r="E316" s="36"/>
      <c r="F316" s="36"/>
      <c r="G316" s="36"/>
      <c r="H316" s="42">
        <v>0</v>
      </c>
      <c r="I316" s="42">
        <v>0</v>
      </c>
      <c r="J316" s="42">
        <v>0</v>
      </c>
    </row>
    <row r="317" spans="1:12" x14ac:dyDescent="0.25">
      <c r="A317" s="38"/>
      <c r="B317" s="27" t="s">
        <v>131</v>
      </c>
      <c r="C317" s="20"/>
      <c r="D317" s="20"/>
      <c r="E317" s="36"/>
      <c r="F317" s="36"/>
      <c r="G317" s="36"/>
      <c r="H317" s="42">
        <v>5195250</v>
      </c>
      <c r="I317" s="42">
        <v>5195250</v>
      </c>
      <c r="J317" s="42">
        <v>5195250</v>
      </c>
    </row>
    <row r="318" spans="1:12" x14ac:dyDescent="0.25">
      <c r="A318" s="39"/>
      <c r="B318" s="27" t="s">
        <v>132</v>
      </c>
      <c r="C318" s="20"/>
      <c r="D318" s="20"/>
      <c r="E318" s="36"/>
      <c r="F318" s="36"/>
      <c r="G318" s="36"/>
      <c r="H318" s="42">
        <v>0</v>
      </c>
      <c r="I318" s="42">
        <v>0</v>
      </c>
      <c r="J318" s="42">
        <v>0</v>
      </c>
    </row>
    <row r="319" spans="1:12" ht="57" x14ac:dyDescent="0.25">
      <c r="A319" s="34" t="s">
        <v>240</v>
      </c>
      <c r="B319" s="24" t="s">
        <v>122</v>
      </c>
      <c r="C319" s="20">
        <v>51</v>
      </c>
      <c r="D319" s="20">
        <v>5</v>
      </c>
      <c r="E319" s="36" t="s">
        <v>123</v>
      </c>
      <c r="F319" s="36"/>
      <c r="G319" s="36"/>
      <c r="H319" s="42">
        <f>H320</f>
        <v>19231101.119999997</v>
      </c>
      <c r="I319" s="42">
        <f t="shared" ref="I319:J319" si="134">I320</f>
        <v>25724719.68</v>
      </c>
      <c r="J319" s="42">
        <f t="shared" si="134"/>
        <v>28971528.960000001</v>
      </c>
    </row>
    <row r="320" spans="1:12" ht="105" x14ac:dyDescent="0.25">
      <c r="A320" s="56"/>
      <c r="B320" s="44" t="s">
        <v>226</v>
      </c>
      <c r="C320" s="20">
        <v>51</v>
      </c>
      <c r="D320" s="20">
        <v>5</v>
      </c>
      <c r="E320" s="36" t="s">
        <v>123</v>
      </c>
      <c r="F320" s="21" t="s">
        <v>227</v>
      </c>
      <c r="G320" s="21"/>
      <c r="H320" s="42">
        <f>H321</f>
        <v>19231101.119999997</v>
      </c>
      <c r="I320" s="42">
        <f t="shared" ref="I320:J320" si="135">I321</f>
        <v>25724719.68</v>
      </c>
      <c r="J320" s="42">
        <f t="shared" si="135"/>
        <v>28971528.960000001</v>
      </c>
    </row>
    <row r="321" spans="1:12" x14ac:dyDescent="0.25">
      <c r="A321" s="38"/>
      <c r="B321" s="20" t="s">
        <v>130</v>
      </c>
      <c r="C321" s="20"/>
      <c r="D321" s="20"/>
      <c r="E321" s="36"/>
      <c r="F321" s="21"/>
      <c r="G321" s="21"/>
      <c r="H321" s="42">
        <f>H326+H331</f>
        <v>19231101.119999997</v>
      </c>
      <c r="I321" s="42">
        <f t="shared" ref="I321:J321" si="136">I326+I331</f>
        <v>25724719.68</v>
      </c>
      <c r="J321" s="42">
        <f t="shared" si="136"/>
        <v>28971528.960000001</v>
      </c>
    </row>
    <row r="322" spans="1:12" x14ac:dyDescent="0.25">
      <c r="A322" s="38"/>
      <c r="B322" s="20" t="s">
        <v>131</v>
      </c>
      <c r="C322" s="20"/>
      <c r="D322" s="20"/>
      <c r="E322" s="36"/>
      <c r="F322" s="21"/>
      <c r="G322" s="21"/>
      <c r="H322" s="42">
        <f>H327+H332</f>
        <v>0</v>
      </c>
      <c r="I322" s="42">
        <f t="shared" ref="I322:J322" si="137">I327+I332</f>
        <v>0</v>
      </c>
      <c r="J322" s="42">
        <f t="shared" si="137"/>
        <v>0</v>
      </c>
    </row>
    <row r="323" spans="1:12" x14ac:dyDescent="0.25">
      <c r="A323" s="39"/>
      <c r="B323" s="20" t="s">
        <v>132</v>
      </c>
      <c r="C323" s="20"/>
      <c r="D323" s="20"/>
      <c r="E323" s="36"/>
      <c r="F323" s="21"/>
      <c r="G323" s="21"/>
      <c r="H323" s="42">
        <f>H328+H333</f>
        <v>0</v>
      </c>
      <c r="I323" s="42">
        <f>I328+I333</f>
        <v>0</v>
      </c>
      <c r="J323" s="42">
        <f>J328+J333</f>
        <v>0</v>
      </c>
    </row>
    <row r="324" spans="1:12" ht="30" x14ac:dyDescent="0.25">
      <c r="A324" s="34" t="s">
        <v>244</v>
      </c>
      <c r="B324" s="45" t="s">
        <v>19</v>
      </c>
      <c r="C324" s="20">
        <v>51</v>
      </c>
      <c r="D324" s="20">
        <v>5</v>
      </c>
      <c r="E324" s="36" t="s">
        <v>123</v>
      </c>
      <c r="F324" s="21" t="s">
        <v>227</v>
      </c>
      <c r="G324" s="21" t="s">
        <v>20</v>
      </c>
      <c r="H324" s="42">
        <f>H325</f>
        <v>6243864</v>
      </c>
      <c r="I324" s="42">
        <f t="shared" ref="I324:J324" si="138">I325</f>
        <v>6243864</v>
      </c>
      <c r="J324" s="42">
        <f t="shared" si="138"/>
        <v>6243864</v>
      </c>
    </row>
    <row r="325" spans="1:12" ht="30" x14ac:dyDescent="0.25">
      <c r="A325" s="56"/>
      <c r="B325" s="45" t="s">
        <v>21</v>
      </c>
      <c r="C325" s="20">
        <v>51</v>
      </c>
      <c r="D325" s="20">
        <v>5</v>
      </c>
      <c r="E325" s="36" t="s">
        <v>123</v>
      </c>
      <c r="F325" s="21" t="s">
        <v>227</v>
      </c>
      <c r="G325" s="21" t="s">
        <v>22</v>
      </c>
      <c r="H325" s="42">
        <f>H326+H327+H328</f>
        <v>6243864</v>
      </c>
      <c r="I325" s="42">
        <f t="shared" ref="I325:J325" si="139">I326+I327+I328</f>
        <v>6243864</v>
      </c>
      <c r="J325" s="42">
        <f t="shared" si="139"/>
        <v>6243864</v>
      </c>
    </row>
    <row r="326" spans="1:12" x14ac:dyDescent="0.25">
      <c r="A326" s="38"/>
      <c r="B326" s="71" t="s">
        <v>130</v>
      </c>
      <c r="C326" s="20"/>
      <c r="D326" s="20"/>
      <c r="E326" s="36"/>
      <c r="F326" s="21"/>
      <c r="G326" s="21"/>
      <c r="H326" s="42">
        <v>6243864</v>
      </c>
      <c r="I326" s="42">
        <v>6243864</v>
      </c>
      <c r="J326" s="42">
        <v>6243864</v>
      </c>
    </row>
    <row r="327" spans="1:12" x14ac:dyDescent="0.25">
      <c r="A327" s="38"/>
      <c r="B327" s="71" t="s">
        <v>131</v>
      </c>
      <c r="C327" s="20"/>
      <c r="D327" s="20"/>
      <c r="E327" s="36"/>
      <c r="F327" s="21"/>
      <c r="G327" s="21"/>
      <c r="H327" s="42">
        <v>0</v>
      </c>
      <c r="I327" s="42">
        <v>0</v>
      </c>
      <c r="J327" s="42">
        <v>0</v>
      </c>
    </row>
    <row r="328" spans="1:12" x14ac:dyDescent="0.25">
      <c r="A328" s="39"/>
      <c r="B328" s="71" t="s">
        <v>132</v>
      </c>
      <c r="C328" s="20"/>
      <c r="D328" s="20"/>
      <c r="E328" s="36"/>
      <c r="F328" s="21"/>
      <c r="G328" s="21"/>
      <c r="H328" s="42">
        <v>0</v>
      </c>
      <c r="I328" s="42">
        <v>0</v>
      </c>
      <c r="J328" s="42">
        <v>0</v>
      </c>
    </row>
    <row r="329" spans="1:12" ht="51" customHeight="1" x14ac:dyDescent="0.25">
      <c r="A329" s="34" t="s">
        <v>245</v>
      </c>
      <c r="B329" s="54" t="s">
        <v>69</v>
      </c>
      <c r="C329" s="20">
        <v>51</v>
      </c>
      <c r="D329" s="20">
        <v>5</v>
      </c>
      <c r="E329" s="21" t="s">
        <v>123</v>
      </c>
      <c r="F329" s="78" t="s">
        <v>227</v>
      </c>
      <c r="G329" s="78" t="s">
        <v>70</v>
      </c>
      <c r="H329" s="42">
        <f>H330</f>
        <v>12987237.119999999</v>
      </c>
      <c r="I329" s="42">
        <f t="shared" ref="I329:J329" si="140">I330</f>
        <v>19480855.68</v>
      </c>
      <c r="J329" s="42">
        <f t="shared" si="140"/>
        <v>22727664.960000001</v>
      </c>
    </row>
    <row r="330" spans="1:12" x14ac:dyDescent="0.25">
      <c r="A330" s="56"/>
      <c r="B330" s="54" t="s">
        <v>71</v>
      </c>
      <c r="C330" s="20">
        <v>51</v>
      </c>
      <c r="D330" s="20">
        <v>5</v>
      </c>
      <c r="E330" s="21" t="s">
        <v>123</v>
      </c>
      <c r="F330" s="78" t="s">
        <v>227</v>
      </c>
      <c r="G330" s="78" t="s">
        <v>72</v>
      </c>
      <c r="H330" s="42">
        <f>H331+H332+H333</f>
        <v>12987237.119999999</v>
      </c>
      <c r="I330" s="42">
        <f t="shared" ref="I330:J330" si="141">I331+I332+I333</f>
        <v>19480855.68</v>
      </c>
      <c r="J330" s="42">
        <f t="shared" si="141"/>
        <v>22727664.960000001</v>
      </c>
    </row>
    <row r="331" spans="1:12" x14ac:dyDescent="0.25">
      <c r="A331" s="38"/>
      <c r="B331" s="20" t="s">
        <v>130</v>
      </c>
      <c r="C331" s="20"/>
      <c r="D331" s="20"/>
      <c r="E331" s="21"/>
      <c r="F331" s="21"/>
      <c r="G331" s="21"/>
      <c r="H331" s="42">
        <v>12987237.119999999</v>
      </c>
      <c r="I331" s="42">
        <v>19480855.68</v>
      </c>
      <c r="J331" s="42">
        <v>22727664.960000001</v>
      </c>
    </row>
    <row r="332" spans="1:12" x14ac:dyDescent="0.25">
      <c r="A332" s="38"/>
      <c r="B332" s="20" t="s">
        <v>131</v>
      </c>
      <c r="C332" s="20"/>
      <c r="D332" s="20"/>
      <c r="E332" s="21"/>
      <c r="F332" s="21"/>
      <c r="G332" s="21"/>
      <c r="H332" s="42">
        <v>0</v>
      </c>
      <c r="I332" s="42">
        <v>0</v>
      </c>
      <c r="J332" s="42">
        <v>0</v>
      </c>
    </row>
    <row r="333" spans="1:12" x14ac:dyDescent="0.25">
      <c r="A333" s="39"/>
      <c r="B333" s="27" t="s">
        <v>132</v>
      </c>
      <c r="C333" s="20"/>
      <c r="D333" s="20"/>
      <c r="E333" s="21"/>
      <c r="F333" s="21"/>
      <c r="G333" s="21"/>
      <c r="H333" s="42">
        <v>0</v>
      </c>
      <c r="I333" s="42">
        <v>0</v>
      </c>
      <c r="J333" s="42">
        <v>0</v>
      </c>
    </row>
    <row r="334" spans="1:12" ht="28.5" x14ac:dyDescent="0.25">
      <c r="A334" s="34" t="s">
        <v>241</v>
      </c>
      <c r="B334" s="24" t="s">
        <v>124</v>
      </c>
      <c r="C334" s="20">
        <v>51</v>
      </c>
      <c r="D334" s="20">
        <v>6</v>
      </c>
      <c r="E334" s="21"/>
      <c r="F334" s="21"/>
      <c r="G334" s="36"/>
      <c r="H334" s="42">
        <f>H335</f>
        <v>5949953.0999999996</v>
      </c>
      <c r="I334" s="42">
        <f t="shared" ref="I334:J334" si="142">I335</f>
        <v>5949953.0999999996</v>
      </c>
      <c r="J334" s="42">
        <f t="shared" si="142"/>
        <v>5949953.0999999996</v>
      </c>
      <c r="L334" s="26"/>
    </row>
    <row r="335" spans="1:12" ht="45" x14ac:dyDescent="0.25">
      <c r="A335" s="17"/>
      <c r="B335" s="44" t="s">
        <v>125</v>
      </c>
      <c r="C335" s="20">
        <v>51</v>
      </c>
      <c r="D335" s="20">
        <v>6</v>
      </c>
      <c r="E335" s="21" t="s">
        <v>126</v>
      </c>
      <c r="F335" s="21"/>
      <c r="G335" s="36"/>
      <c r="H335" s="42">
        <f>H336</f>
        <v>5949953.0999999996</v>
      </c>
      <c r="I335" s="42">
        <f t="shared" ref="I335:J335" si="143">I336</f>
        <v>5949953.0999999996</v>
      </c>
      <c r="J335" s="42">
        <f t="shared" si="143"/>
        <v>5949953.0999999996</v>
      </c>
    </row>
    <row r="336" spans="1:12" ht="30" x14ac:dyDescent="0.25">
      <c r="A336" s="17"/>
      <c r="B336" s="44" t="s">
        <v>127</v>
      </c>
      <c r="C336" s="20">
        <v>51</v>
      </c>
      <c r="D336" s="20">
        <v>6</v>
      </c>
      <c r="E336" s="21" t="s">
        <v>126</v>
      </c>
      <c r="F336" s="36" t="s">
        <v>128</v>
      </c>
      <c r="G336" s="36"/>
      <c r="H336" s="42">
        <f>H337</f>
        <v>5949953.0999999996</v>
      </c>
      <c r="I336" s="42">
        <f t="shared" ref="I336:J336" si="144">I337</f>
        <v>5949953.0999999996</v>
      </c>
      <c r="J336" s="42">
        <f t="shared" si="144"/>
        <v>5949953.0999999996</v>
      </c>
    </row>
    <row r="337" spans="1:12" ht="30" x14ac:dyDescent="0.25">
      <c r="A337" s="17"/>
      <c r="B337" s="47" t="s">
        <v>19</v>
      </c>
      <c r="C337" s="20">
        <v>51</v>
      </c>
      <c r="D337" s="20">
        <v>6</v>
      </c>
      <c r="E337" s="21" t="s">
        <v>126</v>
      </c>
      <c r="F337" s="36" t="s">
        <v>128</v>
      </c>
      <c r="G337" s="36" t="s">
        <v>20</v>
      </c>
      <c r="H337" s="42">
        <f>H338</f>
        <v>5949953.0999999996</v>
      </c>
      <c r="I337" s="42">
        <f t="shared" ref="I337:J337" si="145">I338</f>
        <v>5949953.0999999996</v>
      </c>
      <c r="J337" s="42">
        <f t="shared" si="145"/>
        <v>5949953.0999999996</v>
      </c>
    </row>
    <row r="338" spans="1:12" ht="30" x14ac:dyDescent="0.25">
      <c r="A338" s="17"/>
      <c r="B338" s="47" t="s">
        <v>198</v>
      </c>
      <c r="C338" s="20">
        <v>51</v>
      </c>
      <c r="D338" s="20">
        <v>6</v>
      </c>
      <c r="E338" s="21" t="s">
        <v>126</v>
      </c>
      <c r="F338" s="36" t="s">
        <v>128</v>
      </c>
      <c r="G338" s="36" t="s">
        <v>199</v>
      </c>
      <c r="H338" s="42">
        <f>H339+H340+H341</f>
        <v>5949953.0999999996</v>
      </c>
      <c r="I338" s="42">
        <f t="shared" ref="I338:J338" si="146">I339+I340+I341</f>
        <v>5949953.0999999996</v>
      </c>
      <c r="J338" s="42">
        <f t="shared" si="146"/>
        <v>5949953.0999999996</v>
      </c>
      <c r="L338" s="26"/>
    </row>
    <row r="339" spans="1:12" x14ac:dyDescent="0.25">
      <c r="A339" s="56"/>
      <c r="B339" s="27" t="s">
        <v>130</v>
      </c>
      <c r="C339" s="20"/>
      <c r="D339" s="20"/>
      <c r="E339" s="21"/>
      <c r="F339" s="36"/>
      <c r="G339" s="36"/>
      <c r="H339" s="42">
        <v>4249966.5</v>
      </c>
      <c r="I339" s="42">
        <v>4249966.5</v>
      </c>
      <c r="J339" s="42">
        <v>4249966.5</v>
      </c>
    </row>
    <row r="340" spans="1:12" x14ac:dyDescent="0.25">
      <c r="A340" s="38"/>
      <c r="B340" s="27" t="s">
        <v>131</v>
      </c>
      <c r="C340" s="20"/>
      <c r="D340" s="20"/>
      <c r="E340" s="21"/>
      <c r="F340" s="36"/>
      <c r="G340" s="36"/>
      <c r="H340" s="42">
        <v>1699986.6</v>
      </c>
      <c r="I340" s="42">
        <v>1699986.6</v>
      </c>
      <c r="J340" s="42">
        <v>1699986.6</v>
      </c>
    </row>
    <row r="341" spans="1:12" x14ac:dyDescent="0.25">
      <c r="A341" s="39"/>
      <c r="B341" s="27" t="s">
        <v>132</v>
      </c>
      <c r="C341" s="20"/>
      <c r="D341" s="20"/>
      <c r="E341" s="21"/>
      <c r="F341" s="36"/>
      <c r="G341" s="36"/>
      <c r="H341" s="42">
        <v>0</v>
      </c>
      <c r="I341" s="42">
        <v>0</v>
      </c>
      <c r="J341" s="42">
        <v>0</v>
      </c>
    </row>
  </sheetData>
  <mergeCells count="6">
    <mergeCell ref="G2:J2"/>
    <mergeCell ref="G1:J1"/>
    <mergeCell ref="B5:B6"/>
    <mergeCell ref="C5:G5"/>
    <mergeCell ref="H5:J5"/>
    <mergeCell ref="B3:J3"/>
  </mergeCells>
  <pageMargins left="0.25" right="0.25" top="0.75" bottom="0.75" header="0.3" footer="0.3"/>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6:K20"/>
  <sheetViews>
    <sheetView workbookViewId="0">
      <selection activeCell="C8" sqref="C8:C14"/>
    </sheetView>
  </sheetViews>
  <sheetFormatPr defaultRowHeight="15" x14ac:dyDescent="0.25"/>
  <cols>
    <col min="3" max="3" width="20.28515625" customWidth="1"/>
    <col min="7" max="7" width="14.28515625" bestFit="1" customWidth="1"/>
    <col min="11" max="11" width="15.7109375" customWidth="1"/>
  </cols>
  <sheetData>
    <row r="6" spans="3:11" ht="15.75" x14ac:dyDescent="0.25">
      <c r="C6" s="1"/>
    </row>
    <row r="7" spans="3:11" ht="15.75" x14ac:dyDescent="0.25">
      <c r="C7" s="1"/>
      <c r="G7" s="1"/>
      <c r="K7">
        <v>372547</v>
      </c>
    </row>
    <row r="8" spans="3:11" ht="15.75" x14ac:dyDescent="0.25">
      <c r="C8" s="4"/>
      <c r="G8" s="1"/>
      <c r="K8">
        <v>165362</v>
      </c>
    </row>
    <row r="9" spans="3:11" ht="15.75" x14ac:dyDescent="0.25">
      <c r="C9" s="4"/>
      <c r="G9" s="1"/>
      <c r="K9">
        <v>334958</v>
      </c>
    </row>
    <row r="10" spans="3:11" ht="15.75" x14ac:dyDescent="0.25">
      <c r="C10" s="5"/>
      <c r="G10" s="1"/>
      <c r="K10">
        <v>366035</v>
      </c>
    </row>
    <row r="11" spans="3:11" ht="15.75" x14ac:dyDescent="0.25">
      <c r="C11" s="6"/>
      <c r="G11" s="1"/>
      <c r="K11">
        <v>53093</v>
      </c>
    </row>
    <row r="12" spans="3:11" ht="15.75" x14ac:dyDescent="0.25">
      <c r="C12" s="7"/>
      <c r="G12" s="3"/>
      <c r="K12">
        <v>225948</v>
      </c>
    </row>
    <row r="13" spans="3:11" x14ac:dyDescent="0.25">
      <c r="C13" s="2"/>
      <c r="K13">
        <v>359959</v>
      </c>
    </row>
    <row r="14" spans="3:11" x14ac:dyDescent="0.25">
      <c r="K14">
        <v>142841</v>
      </c>
    </row>
    <row r="15" spans="3:11" x14ac:dyDescent="0.25">
      <c r="K15">
        <v>73529</v>
      </c>
    </row>
    <row r="16" spans="3:11" x14ac:dyDescent="0.25">
      <c r="K16">
        <v>424920</v>
      </c>
    </row>
    <row r="17" spans="11:11" x14ac:dyDescent="0.25">
      <c r="K17">
        <v>109106</v>
      </c>
    </row>
    <row r="18" spans="11:11" x14ac:dyDescent="0.25">
      <c r="K18">
        <v>1121341.92</v>
      </c>
    </row>
    <row r="19" spans="11:11" x14ac:dyDescent="0.25">
      <c r="K19">
        <v>131554.07999999999</v>
      </c>
    </row>
    <row r="20" spans="11:11" x14ac:dyDescent="0.25">
      <c r="K20">
        <f>SUM(K7:K19)</f>
        <v>3881194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утв программа</vt:lpstr>
      <vt:lpstr>Лист1</vt:lpstr>
      <vt:lpstr>'утв программа'!Заголовки_для_печати</vt:lpstr>
      <vt:lpstr>'утв программа'!Область_печати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Irina</dc:creator>
  <cp:lastModifiedBy>zakupki</cp:lastModifiedBy>
  <cp:lastPrinted>2025-01-10T06:02:48Z</cp:lastPrinted>
  <dcterms:created xsi:type="dcterms:W3CDTF">2021-11-08T08:39:08Z</dcterms:created>
  <dcterms:modified xsi:type="dcterms:W3CDTF">2025-11-19T07:48:30Z</dcterms:modified>
</cp:coreProperties>
</file>